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капремонт инж сист Ленина, 20\На сайт\НМЦК\"/>
    </mc:Choice>
  </mc:AlternateContent>
  <xr:revisionPtr revIDLastSave="0" documentId="13_ncr:1_{01B8AAB6-1B19-41FB-ADA1-043A319B522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енина 68 - Расчет цены констру" sheetId="1" r:id="rId1"/>
  </sheets>
  <definedNames>
    <definedName name="_xlnm.Print_Titles" localSheetId="0">'Ленина 68 - Расчет цены констру'!$11:$11</definedName>
    <definedName name="_xlnm.Print_Area" localSheetId="0">'Ленина 68 - Расчет цены констру'!$A$1:$F$392</definedName>
  </definedNames>
  <calcPr calcId="179021"/>
</workbook>
</file>

<file path=xl/calcChain.xml><?xml version="1.0" encoding="utf-8"?>
<calcChain xmlns="http://schemas.openxmlformats.org/spreadsheetml/2006/main">
  <c r="F391" i="1" l="1"/>
  <c r="F392" i="1" s="1"/>
  <c r="F388" i="1" l="1"/>
  <c r="E381" i="1"/>
  <c r="E382" i="1"/>
  <c r="E383" i="1"/>
  <c r="E380" i="1"/>
  <c r="E375" i="1"/>
  <c r="E376" i="1"/>
  <c r="E377" i="1"/>
  <c r="E37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14" i="1"/>
  <c r="E311" i="1"/>
  <c r="E302" i="1"/>
  <c r="E303" i="1"/>
  <c r="E304" i="1"/>
  <c r="E305" i="1"/>
  <c r="E306" i="1"/>
  <c r="E307" i="1"/>
  <c r="E308" i="1"/>
  <c r="E309" i="1"/>
  <c r="E310" i="1"/>
  <c r="E295" i="1"/>
  <c r="E296" i="1"/>
  <c r="E297" i="1"/>
  <c r="E298" i="1"/>
  <c r="E299" i="1"/>
  <c r="E300" i="1"/>
  <c r="E301" i="1"/>
  <c r="E288" i="1"/>
  <c r="E289" i="1"/>
  <c r="E290" i="1"/>
  <c r="E291" i="1"/>
  <c r="E292" i="1"/>
  <c r="E293" i="1"/>
  <c r="E294" i="1"/>
  <c r="E277" i="1"/>
  <c r="E278" i="1"/>
  <c r="E279" i="1"/>
  <c r="E280" i="1"/>
  <c r="E281" i="1"/>
  <c r="E282" i="1"/>
  <c r="E283" i="1"/>
  <c r="E284" i="1"/>
  <c r="E285" i="1"/>
  <c r="E286" i="1"/>
  <c r="E287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57" i="1"/>
  <c r="E258" i="1"/>
  <c r="E259" i="1"/>
  <c r="E260" i="1"/>
  <c r="E261" i="1"/>
  <c r="E262" i="1"/>
  <c r="E263" i="1"/>
  <c r="E264" i="1"/>
  <c r="E256" i="1"/>
  <c r="E251" i="1"/>
  <c r="E250" i="1"/>
  <c r="E248" i="1"/>
  <c r="E247" i="1"/>
  <c r="E242" i="1"/>
  <c r="E243" i="1"/>
  <c r="E244" i="1"/>
  <c r="E245" i="1"/>
  <c r="E241" i="1"/>
  <c r="E233" i="1"/>
  <c r="E234" i="1"/>
  <c r="E235" i="1"/>
  <c r="E236" i="1"/>
  <c r="E237" i="1"/>
  <c r="E238" i="1"/>
  <c r="E232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193" i="1"/>
  <c r="E183" i="1"/>
  <c r="E184" i="1"/>
  <c r="E185" i="1"/>
  <c r="E186" i="1"/>
  <c r="E187" i="1"/>
  <c r="E188" i="1"/>
  <c r="E189" i="1"/>
  <c r="E190" i="1"/>
  <c r="E175" i="1"/>
  <c r="E176" i="1"/>
  <c r="E177" i="1"/>
  <c r="E178" i="1"/>
  <c r="E179" i="1"/>
  <c r="E180" i="1"/>
  <c r="E181" i="1"/>
  <c r="E18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55" i="1"/>
  <c r="E156" i="1"/>
  <c r="E157" i="1"/>
  <c r="E158" i="1"/>
  <c r="E159" i="1"/>
  <c r="E160" i="1"/>
  <c r="E161" i="1"/>
  <c r="E162" i="1"/>
  <c r="E154" i="1"/>
  <c r="E145" i="1"/>
  <c r="E146" i="1"/>
  <c r="E147" i="1"/>
  <c r="E148" i="1"/>
  <c r="E149" i="1"/>
  <c r="E150" i="1"/>
  <c r="E151" i="1"/>
  <c r="E134" i="1"/>
  <c r="E135" i="1"/>
  <c r="E136" i="1"/>
  <c r="E137" i="1"/>
  <c r="E138" i="1"/>
  <c r="E139" i="1"/>
  <c r="E140" i="1"/>
  <c r="E141" i="1"/>
  <c r="E142" i="1"/>
  <c r="E143" i="1"/>
  <c r="E144" i="1"/>
  <c r="E128" i="1"/>
  <c r="E129" i="1"/>
  <c r="E130" i="1"/>
  <c r="E131" i="1"/>
  <c r="E132" i="1"/>
  <c r="E133" i="1"/>
  <c r="E127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00" i="1"/>
  <c r="E95" i="1"/>
  <c r="E94" i="1"/>
  <c r="E91" i="1"/>
  <c r="E92" i="1"/>
  <c r="E90" i="1"/>
  <c r="E83" i="1"/>
  <c r="E84" i="1"/>
  <c r="E85" i="1"/>
  <c r="E86" i="1"/>
  <c r="E87" i="1"/>
  <c r="E82" i="1"/>
  <c r="E75" i="1"/>
  <c r="E76" i="1"/>
  <c r="E77" i="1"/>
  <c r="E78" i="1"/>
  <c r="E79" i="1"/>
  <c r="E64" i="1"/>
  <c r="E65" i="1"/>
  <c r="E66" i="1"/>
  <c r="E67" i="1"/>
  <c r="E68" i="1"/>
  <c r="E69" i="1"/>
  <c r="E70" i="1"/>
  <c r="E71" i="1"/>
  <c r="E72" i="1"/>
  <c r="E73" i="1"/>
  <c r="E74" i="1"/>
  <c r="E53" i="1"/>
  <c r="E54" i="1"/>
  <c r="E55" i="1"/>
  <c r="E56" i="1"/>
  <c r="E57" i="1"/>
  <c r="E58" i="1"/>
  <c r="E59" i="1"/>
  <c r="E60" i="1"/>
  <c r="E61" i="1"/>
  <c r="E62" i="1"/>
  <c r="E63" i="1"/>
  <c r="E52" i="1"/>
  <c r="E49" i="1"/>
  <c r="E48" i="1"/>
  <c r="E38" i="1"/>
  <c r="E39" i="1"/>
  <c r="E40" i="1"/>
  <c r="E41" i="1"/>
  <c r="E42" i="1"/>
  <c r="E43" i="1"/>
  <c r="E44" i="1"/>
  <c r="E45" i="1"/>
  <c r="E37" i="1"/>
  <c r="E30" i="1"/>
  <c r="E31" i="1"/>
  <c r="E32" i="1"/>
  <c r="E33" i="1"/>
  <c r="E34" i="1"/>
  <c r="E3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15" i="1"/>
</calcChain>
</file>

<file path=xl/sharedStrings.xml><?xml version="1.0" encoding="utf-8"?>
<sst xmlns="http://schemas.openxmlformats.org/spreadsheetml/2006/main" count="1156" uniqueCount="672">
  <si>
    <t/>
  </si>
  <si>
    <t>(наименование объекта)</t>
  </si>
  <si>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</si>
  <si>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</si>
  <si>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</si>
  <si>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</si>
  <si>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 xml:space="preserve">Цена </t>
  </si>
  <si>
    <t>На единицу измерения</t>
  </si>
  <si>
    <t>Всего</t>
  </si>
  <si>
    <t>Раздел 1. Система электроснабжения</t>
  </si>
  <si>
    <t>1</t>
  </si>
  <si>
    <t>ЛС ЛС-02-01-01 Поз.: 1-30</t>
  </si>
  <si>
    <t>Щитовая продукция</t>
  </si>
  <si>
    <t>ВРУ</t>
  </si>
  <si>
    <t>1.1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</si>
  <si>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</si>
  <si>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</si>
  <si>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1.2</t>
  </si>
  <si>
    <t>2</t>
  </si>
  <si>
    <t>Корпус металлический сборный ВРУ 2000*450*450мм IP31</t>
  </si>
  <si>
    <t>1.3</t>
  </si>
  <si>
    <t>3</t>
  </si>
  <si>
    <t>Панель боковая ВРУ 2000.ХХХ.450 IP31 (2шт/компл)</t>
  </si>
  <si>
    <t>упак</t>
  </si>
  <si>
    <t>1.4</t>
  </si>
  <si>
    <t>4</t>
  </si>
  <si>
    <t>Кронштейн 45 для DIN-рейки</t>
  </si>
  <si>
    <t>1.5</t>
  </si>
  <si>
    <t>5</t>
  </si>
  <si>
    <t>Кронштейн для шин N/PE</t>
  </si>
  <si>
    <t>1.6</t>
  </si>
  <si>
    <t>6</t>
  </si>
  <si>
    <t>Панель монтажная 1850*412</t>
  </si>
  <si>
    <t>1.7</t>
  </si>
  <si>
    <t>7</t>
  </si>
  <si>
    <t>DIN-рейки металлические, оцинкованные, размеры 7,5х35х600 мм</t>
  </si>
  <si>
    <t>100 шт</t>
  </si>
  <si>
    <t>1.8</t>
  </si>
  <si>
    <t>8</t>
  </si>
  <si>
    <t>Шина медная ШМТ 4х40 длина 450мм</t>
  </si>
  <si>
    <t>1.9</t>
  </si>
  <si>
    <t>9</t>
  </si>
  <si>
    <t>Изолятор ступенчатый ИСв4-40 (М10) силовой с болтом</t>
  </si>
  <si>
    <t>1.10</t>
  </si>
  <si>
    <t>10</t>
  </si>
  <si>
    <t>Изолятор тяговый полимерный, номинальное напряжение 10 кВ, шпилька М10, длина опорной части 160 мм, размеры 198х34х25 мм / Изолятор SM40 (М8) силовой с болтом</t>
  </si>
  <si>
    <t>1.11</t>
  </si>
  <si>
    <t>11</t>
  </si>
  <si>
    <t>Прибор или аппарат  / Монтаж выключателей в щит</t>
  </si>
  <si>
    <t>1.12</t>
  </si>
  <si>
    <t>12</t>
  </si>
  <si>
    <t>Выключатель автоматический ВА88-35 3Р 100А</t>
  </si>
  <si>
    <t>1.13</t>
  </si>
  <si>
    <t>13</t>
  </si>
  <si>
    <t>Выключатель автоматический ВА88-35 3Р 63А</t>
  </si>
  <si>
    <t>1.14</t>
  </si>
  <si>
    <t>14</t>
  </si>
  <si>
    <t>Выключатель автоматический 3P, 32 А, 6 кА, характеристика B</t>
  </si>
  <si>
    <t>1.15</t>
  </si>
  <si>
    <t>Выключатель автоматический 1P, 10 А, 4,5 кА, характеристика B</t>
  </si>
  <si>
    <t>1.16</t>
  </si>
  <si>
    <t>Выключатель автоматический 2P, 10 А, 4,5 кА, характеристика B</t>
  </si>
  <si>
    <t>1.17</t>
  </si>
  <si>
    <t>Контактор модульный КМ-20-20МР</t>
  </si>
  <si>
    <t>1.18</t>
  </si>
  <si>
    <t>Счетчики, устанавливаемые на готовом основании: трехфазные</t>
  </si>
  <si>
    <t>1.19</t>
  </si>
  <si>
    <t>Электросчетчик Меркурий 234 ART2-02 (D)PОR 5-100А 3*230/400В кл.т.1  двухтарифный</t>
  </si>
  <si>
    <t>1.20</t>
  </si>
  <si>
    <t>Реле, ключ, кнопка и др. с подготовкой места установки</t>
  </si>
  <si>
    <t>1.21</t>
  </si>
  <si>
    <t>Реле времени астрономическое PCZ-525-1</t>
  </si>
  <si>
    <t>Щит квартирный</t>
  </si>
  <si>
    <t>1.22</t>
  </si>
  <si>
    <t>Шкаф (пульт) управления навесной, высота, ширина и глубина: до 600х600х350 мм  / Монтаж щита</t>
  </si>
  <si>
    <t>1.23</t>
  </si>
  <si>
    <t>Щит учетно-распределительный встраиваемый ЩУРВ-1-12зо, с замком и окном, IP31, размеры 480х320х165 мм</t>
  </si>
  <si>
    <t>1.24</t>
  </si>
  <si>
    <t>1.25</t>
  </si>
  <si>
    <t>Выключатель нагрузки ВН-32-1Р/63А</t>
  </si>
  <si>
    <t>1.26</t>
  </si>
  <si>
    <t>Выключатель автоматический 1P, 25 А, 6 кА, характеристика B</t>
  </si>
  <si>
    <t>1.27</t>
  </si>
  <si>
    <t>Счетчики, устанавливаемые на готовом основании: однофазные</t>
  </si>
  <si>
    <t>1.28</t>
  </si>
  <si>
    <t>Счетчик Меркурий 201.8 однофазный, однотарифный 230В, 5-80А</t>
  </si>
  <si>
    <t>1.29</t>
  </si>
  <si>
    <t>1.30</t>
  </si>
  <si>
    <t>Корпус металлический ЩМП-2.3.1-0 250х300х150 УХЛ3 IP31</t>
  </si>
  <si>
    <t>Итого по позиции</t>
  </si>
  <si>
    <t>338087,61</t>
  </si>
  <si>
    <t>ЛС ЛС-02-01-01 Поз.: 31, 32</t>
  </si>
  <si>
    <t>Светотехническая аппаратура</t>
  </si>
  <si>
    <t>2.1</t>
  </si>
  <si>
    <t>Светильник светодиодный накладной и подвесной одиночный с креплением на: бетонное основание (стена, потолок)</t>
  </si>
  <si>
    <t>2.2</t>
  </si>
  <si>
    <t>Светильник светодиодный накладной для общественных зданий, круглый, IP54, УХЛ4, рассеиватель полистирол, корпус пластиковый, кривая силы света косинусная, световой поток 900-1100 лм, цветовая температура 3000-5000 К, мощность 10 Вт / Светильник светодиодный ДПО 2002</t>
  </si>
  <si>
    <t>11308,46</t>
  </si>
  <si>
    <t>ЛС ЛС-02-01-01 Поз.: 33-60</t>
  </si>
  <si>
    <t>Кабельная продукция и кабеленесущие системы</t>
  </si>
  <si>
    <t>3.1</t>
  </si>
  <si>
    <t>Провод групповой в защитной оболочке или кабель трех-пятижильный: под штукатурку по стенам или в бороздах</t>
  </si>
  <si>
    <t>100 м</t>
  </si>
  <si>
    <t>3.2</t>
  </si>
  <si>
    <t>Кабель силовой с медными жилами ВВГнг(A)-LS 3х1,5ок(N, PE)-1000</t>
  </si>
  <si>
    <t>1000 м</t>
  </si>
  <si>
    <t>3.3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</si>
  <si>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/ Затягивание кабеля в проложенные трубы , суммарное сечение до 6мм2</t>
  </si>
  <si>
    <t>3.4</t>
  </si>
  <si>
    <t>3.5</t>
  </si>
  <si>
    <t>Провод в лотках, сечением: до 6 мм2</t>
  </si>
  <si>
    <t>3.6</t>
  </si>
  <si>
    <t>3.7</t>
  </si>
  <si>
    <t>Провод в лотках, сечением: до 35 мм2</t>
  </si>
  <si>
    <t>3.8</t>
  </si>
  <si>
    <t>Кабель силовой с медными жилами ВВГнг(A)-LS 3х10ок(N, PE)-1000</t>
  </si>
  <si>
    <t>3.9</t>
  </si>
  <si>
    <t>Электрические проводки в щитах и пультах: шкафных и панельных</t>
  </si>
  <si>
    <t>3.10</t>
  </si>
  <si>
    <t>Кабель силовой с медными жилами ВВГнг(A)-LS 5х10ок(N, PE)-1000</t>
  </si>
  <si>
    <t>3.11</t>
  </si>
  <si>
    <t>Провод силовой установочный  ПуГВнг(А)-LS 1*50-0,66</t>
  </si>
  <si>
    <t>3.12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</si>
  <si>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</si>
  <si>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3.13</t>
  </si>
  <si>
    <t>Кабель силовой с алюминиевыми жилами АВВГнг(A)-LS 5х25мк(N, PE)-660</t>
  </si>
  <si>
    <t>3.14</t>
  </si>
  <si>
    <t>Наконечники изолированные герметичные под опрессовку, с алюминиевой клеммой, диапазон сечений 50 мм2</t>
  </si>
  <si>
    <t>10 шт</t>
  </si>
  <si>
    <t>3.15</t>
  </si>
  <si>
    <t>Зажимы ответвительные с проводами ответвлений сечением 16-95 мм2</t>
  </si>
  <si>
    <t>3.16</t>
  </si>
  <si>
    <t>Труба винипластовая по установленным конструкциям, по стенам и колоннам с креплением скобами, диаметр: до 50 мм</t>
  </si>
  <si>
    <t>3.17</t>
  </si>
  <si>
    <t>Трубы гладкие жесткие, легкие, из самозатухающего ПВХ, номинальный диаметр 50 мм</t>
  </si>
  <si>
    <t>м</t>
  </si>
  <si>
    <t>3.18</t>
  </si>
  <si>
    <t>Скобы оцинкованные анодированные двухлапковые для крепления кабелей, проводов, труб к различным основаниям, диаметр 48-50 мм</t>
  </si>
  <si>
    <t>3.19</t>
  </si>
  <si>
    <t>Короба пластмассовые: шириной до 40 мм</t>
  </si>
  <si>
    <t>3.20</t>
  </si>
  <si>
    <t>Короб кабельный (кабель-канал) ПВХ с крышкой, размеры 25х25 мм</t>
  </si>
  <si>
    <t>3.21</t>
  </si>
  <si>
    <t>Короб кабельный (кабель-канал) ПВХ с крышкой, размеры 40х40 мм</t>
  </si>
  <si>
    <t>3.22</t>
  </si>
  <si>
    <t>Коробки разветвительные для открытой проводки, размеры 100х100х50 мм</t>
  </si>
  <si>
    <t>3.23</t>
  </si>
  <si>
    <t>Труба стальная по установленным конструкциям, по стенам с креплением скобами, диаметр: до 25 мм / по чердаку</t>
  </si>
  <si>
    <t>3.24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</si>
  <si>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</si>
  <si>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3.25</t>
  </si>
  <si>
    <t>Труба стальная по установленным конструкциям, по стенам с креплением скобами, диаметр: до 50 мм</t>
  </si>
  <si>
    <t>3.26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</si>
  <si>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</si>
  <si>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3.27</t>
  </si>
  <si>
    <t>Устройство в кирпичных стенах борозд с использованием штробореза площадью сечения: до 20 см2</t>
  </si>
  <si>
    <t>3.28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</si>
  <si>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</si>
  <si>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308799,15</t>
  </si>
  <si>
    <t>ЛС ЛС-02-01-01 Поз.: 61-66</t>
  </si>
  <si>
    <t>Заземление молниезащита</t>
  </si>
  <si>
    <t>4.1</t>
  </si>
  <si>
    <t>Разработка грунта вручную в траншеях глубиной до 2 м без креплений с откосами, группа грунтов: 2</t>
  </si>
  <si>
    <t>100 м3</t>
  </si>
  <si>
    <t>4.2</t>
  </si>
  <si>
    <t>Проводник заземляющий открыто по строительным основаниям: из круглой стали диаметром 8 мм</t>
  </si>
  <si>
    <t>4.3</t>
  </si>
  <si>
    <t>Проволока стальная низкоуглеродистая оцинкованная общего назначения, диаметр 7,0-10,0 мм / Пруток-катанка стальной горячеоцинкованный диам.10мм</t>
  </si>
  <si>
    <t>т</t>
  </si>
  <si>
    <t>4.4</t>
  </si>
  <si>
    <t>Заземлитель вертикальный из угловой стали размером: 50х50х5 мм</t>
  </si>
  <si>
    <t>4.5</t>
  </si>
  <si>
    <t>Уголок стальной горячекатаный равнополочный, марки стали Ст3сп, Ст3пс, ширина полок 35-56 мм, толщина полки 3-5 мм</t>
  </si>
  <si>
    <t>4.6</t>
  </si>
  <si>
    <t>Засыпка вручную траншей, пазух котлованов и ям, группа грунтов: 1</t>
  </si>
  <si>
    <t>23451,1</t>
  </si>
  <si>
    <t>ЛС ЛС-02-01-01 Поз.: 67-71</t>
  </si>
  <si>
    <t>Демонтажные работы</t>
  </si>
  <si>
    <t>5.1</t>
  </si>
  <si>
    <t>Демонтаж кабеля</t>
  </si>
  <si>
    <t>5.2</t>
  </si>
  <si>
    <t>Демонтаж: светильников с лампами накаливания</t>
  </si>
  <si>
    <t>5.3</t>
  </si>
  <si>
    <t>Блок управления шкафного исполнения или распределительный пункт (шкаф), устанавливаемый: на стене, высота и ширина до 600х600 мм / Демонтаж щитков</t>
  </si>
  <si>
    <t>Вывоз мусора</t>
  </si>
  <si>
    <t>5.4</t>
  </si>
  <si>
    <t>Погрузка в автотранспортное средство: мусор строительный с погрузкой экскаваторами емкостью ковша до 0,5 м3</t>
  </si>
  <si>
    <t>5.5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</si>
  <si>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</si>
  <si>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38022,39</t>
  </si>
  <si>
    <t>Итого по разделу 1 Система электроснабжения</t>
  </si>
  <si>
    <t>Раздел 2. Система водоснабжения</t>
  </si>
  <si>
    <t>ЛС ЛС-02-01-02 Поз.: 1-25</t>
  </si>
  <si>
    <t>Водомерный узел В1</t>
  </si>
  <si>
    <t>6.1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</si>
  <si>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</si>
  <si>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6.2</t>
  </si>
  <si>
    <t>Трубы полипропиленовые ПП-Р, номинальное давление 2,0 МПа, номинальный наружный диаметр 40 мм</t>
  </si>
  <si>
    <t>6.3</t>
  </si>
  <si>
    <t>Муфта полипропиленовая комбинированная под ключ, с внутренней резьбой, номинальный наружный диаметр 40 мм, размер резьбы 1 1/4"</t>
  </si>
  <si>
    <t>6.4</t>
  </si>
  <si>
    <t>Кран шаровой латунный, резьбовое присоединение, номинальный диаметр 32 мм / Полнопроходной шаровой кран Valtec BASE Ду 32  (VT.214.N.07)</t>
  </si>
  <si>
    <t>6.5</t>
  </si>
  <si>
    <t>Тройник полипропиленовый переходной, номинальный наружный диаметр 40х20х40 мм</t>
  </si>
  <si>
    <t>6.6</t>
  </si>
  <si>
    <t>Муфта полипропиленовая комбинированная, с наружной резьбой, номинальный наружный диаметр 32 мм, размер резьбы 1"</t>
  </si>
  <si>
    <t>6.7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</si>
  <si>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</si>
  <si>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100 соединений</t>
  </si>
  <si>
    <t>6.8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</si>
  <si>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</si>
  <si>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6.9</t>
  </si>
  <si>
    <t>Трубы полипропиленовые ПП-Р, номинальное давление 2,0 МПа, номинальный наружный диаметр 25 мм</t>
  </si>
  <si>
    <t>6.10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</si>
  <si>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</si>
  <si>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6.11</t>
  </si>
  <si>
    <t>Трубы полипропиленовые ПП-Р, номинальное давление 2,0 МПа, номинальный наружный диаметр 20 мм</t>
  </si>
  <si>
    <t>6.12</t>
  </si>
  <si>
    <t>Муфта полипропиленовая комбинированная, с наружной резьбой, номинальный наружный диаметр 32 мм, размер резьбы 3/4"</t>
  </si>
  <si>
    <t>6.13</t>
  </si>
  <si>
    <t>Кран шаровой латунный, резьбовое присоединение, номинальный диаметр 20 мм  / Полнопроходной шаровой кран Valtec BASE Ду 20  (VT.214.N.05)</t>
  </si>
  <si>
    <t>6.14</t>
  </si>
  <si>
    <t>Кран шаровой латунный полнопроходной со спускным элементом, номинальное давление 4,0 МПа, номинальный диаметр 15 мм / Шаровой кран латунный 1/2" ВР-ВР, ручка, с дренажем и воздухоотводчиком, MVI BV.630.04.</t>
  </si>
  <si>
    <t>6.15</t>
  </si>
  <si>
    <t>Кран шаровой латунный, резьбовое присоединение, номинальный диаметр 25 мм  / Полнопроходной ремонтопригодный шаровой кран с увеличенным ресурсом Valtec BASE Ду 25 (VT.214.N.06)</t>
  </si>
  <si>
    <t>6.16</t>
  </si>
  <si>
    <t>Муфта полипропиленовая комбинированная, с наружной резьбой, номинальный наружный диаметр 20 мм, размер резьбы 1/2"</t>
  </si>
  <si>
    <t>6.17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</si>
  <si>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</si>
  <si>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6.18</t>
  </si>
  <si>
    <t>Установка фильтров диаметром: 25 мм</t>
  </si>
  <si>
    <t>6.19</t>
  </si>
  <si>
    <t>Фильтр сетчатый латунный для очистки воды, с внутренней резьбой, со сливным краном, номинальный диаметр 20 мм / Промывной самоочищающийся фильтр VALTEC 3/4 VT.389.N.05</t>
  </si>
  <si>
    <t>6.20</t>
  </si>
  <si>
    <t>Установка счетчиков (водомеров) диаметром: до 40 мм</t>
  </si>
  <si>
    <t>6.21</t>
  </si>
  <si>
    <t>Счётчик холодной воды с импульсным выходом, крыльчатый одноструйный, присоединение резьбовое, диаметр условного прохода 20 мм</t>
  </si>
  <si>
    <t>6.22</t>
  </si>
  <si>
    <t>Установка манометров: с трехходовым краном</t>
  </si>
  <si>
    <t>компл</t>
  </si>
  <si>
    <t>6.23</t>
  </si>
  <si>
    <t>Манометр для измерения избыточного давления от 0 до 6 кгс/см2, диаметр корпуса 100 мм, класс точности 1,5</t>
  </si>
  <si>
    <t>6.24</t>
  </si>
  <si>
    <t>Кран трехходовой для манометра, номинальное давление 1,6 МПа, номинальный диаметр 15 мм</t>
  </si>
  <si>
    <t>6.25</t>
  </si>
  <si>
    <t>Опора для трубопроводов неподвижная стальная из горячекатаных профилей</t>
  </si>
  <si>
    <t>28398,07</t>
  </si>
  <si>
    <t>ЛС ЛС-02-01-02 Поз.: 26-50</t>
  </si>
  <si>
    <t>Водомерный узел Т3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</si>
  <si>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</si>
  <si>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</si>
  <si>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</si>
  <si>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</si>
  <si>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</si>
  <si>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</si>
  <si>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</si>
  <si>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</si>
  <si>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</si>
  <si>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</si>
  <si>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</si>
  <si>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</si>
  <si>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</si>
  <si>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</si>
  <si>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</si>
  <si>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</si>
  <si>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</si>
  <si>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</si>
  <si>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</si>
  <si>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</si>
  <si>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</si>
  <si>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</si>
  <si>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</si>
  <si>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</si>
  <si>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</si>
  <si>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28521,35</t>
  </si>
  <si>
    <t>ЛС ЛС-02-01-02 Поз.: 51-87</t>
  </si>
  <si>
    <t>Внутренние сети водопровода В1</t>
  </si>
  <si>
    <t>8.1</t>
  </si>
  <si>
    <t>8.2</t>
  </si>
  <si>
    <t>8.3</t>
  </si>
  <si>
    <t>Тройник полипропиленовый, диаметр 40 мм</t>
  </si>
  <si>
    <t>8.4</t>
  </si>
  <si>
    <t>Муфта полипропиленовая переходная, номинальный наружный диаметр 40х32 мм</t>
  </si>
  <si>
    <t>8.5</t>
  </si>
  <si>
    <t>Муфта полипропиленовая переходная, номинальный наружный диаметр 40х25 мм</t>
  </si>
  <si>
    <t>8.6</t>
  </si>
  <si>
    <t>Муфта полипропиленовая соединительная, номинальный наружный диаметр 40 мм</t>
  </si>
  <si>
    <t>8.7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</si>
  <si>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</si>
  <si>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8.8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</si>
  <si>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</si>
  <si>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8.9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</si>
  <si>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</si>
  <si>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8.10</t>
  </si>
  <si>
    <t>Трубы полипропиленовые ПП-Р, номинальное давление 2,0 МПа, номинальный наружный диаметр 32 мм</t>
  </si>
  <si>
    <t>8.11</t>
  </si>
  <si>
    <t>Тройник полипропиленовый переходной, номинальный наружный диаметр 32х25х32 мм</t>
  </si>
  <si>
    <t>8.12</t>
  </si>
  <si>
    <t>Тройник полипропиленовый переходной, номинальный наружный диаметр 32х20х32 мм</t>
  </si>
  <si>
    <t>8.13</t>
  </si>
  <si>
    <t>Муфта полипропиленовая соединительная, номинальный наружный диаметр 32 мм</t>
  </si>
  <si>
    <t>8.14</t>
  </si>
  <si>
    <t>Кран шаровой полипропиленовой, присоединение к трубопроводу под приварку, номинальное давление 2,0 МПа, номинальный диаметр 32 мм</t>
  </si>
  <si>
    <t>8.15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</si>
  <si>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</si>
  <si>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8.16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</si>
  <si>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</si>
  <si>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8.17</t>
  </si>
  <si>
    <t>8.18</t>
  </si>
  <si>
    <t>8.19</t>
  </si>
  <si>
    <t>Тройник полипропиленовый, диаметр 25 мм</t>
  </si>
  <si>
    <t>8.20</t>
  </si>
  <si>
    <t>Тройник полипропиленовый переходной, номинальный наружный диаметр 25х20х25 мм</t>
  </si>
  <si>
    <t>8.21</t>
  </si>
  <si>
    <t>Муфта полипропиленовая соединительная, номинальный наружный диаметр 25 мм</t>
  </si>
  <si>
    <t>8.22</t>
  </si>
  <si>
    <t>Кран шаровой полипропиленовой, присоединение к трубопроводу под приварку, номинальное давление 2,0 МПа, номинальный диаметр 25 мм</t>
  </si>
  <si>
    <t>8.23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</si>
  <si>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</si>
  <si>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8.24</t>
  </si>
  <si>
    <t>8.25</t>
  </si>
  <si>
    <t>8.26</t>
  </si>
  <si>
    <t>8.27</t>
  </si>
  <si>
    <t>8.28</t>
  </si>
  <si>
    <t>Кран шаровой латунный, резьбовое присоединение, номинальный диаметр 15 мм / Полнопроходной ремонтопригодный шаровой кран с увеличенным ресурсом Valtec BASE Ду 15 (VT.218.N.04)</t>
  </si>
  <si>
    <t>8.29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</si>
  <si>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</si>
  <si>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8.30</t>
  </si>
  <si>
    <t>8.31</t>
  </si>
  <si>
    <t>Установка воздухоотводчиков</t>
  </si>
  <si>
    <t>8.32</t>
  </si>
  <si>
    <t>Воздухоотводчик автоматический Ду=15мм</t>
  </si>
  <si>
    <t>8.33</t>
  </si>
  <si>
    <t>Клапан обратный проходной латунный, номинальное давление 1,6-2,5 МПа, присоединение 1/2"х1/2", номинальный диаметр 15 мм</t>
  </si>
  <si>
    <t>8.34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</si>
  <si>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</si>
  <si>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</si>
  <si>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8.35</t>
  </si>
  <si>
    <t>Трубки теплоизоляционные из вспененного полиэтилена, внутренний диаметр 42 мм, толщина 13 мм</t>
  </si>
  <si>
    <t>8.36</t>
  </si>
  <si>
    <t>Трубки теплоизоляционные из вспененного полиэтилена, внутренний диаметр 35 мм, толщина 13 мм</t>
  </si>
  <si>
    <t>8.37</t>
  </si>
  <si>
    <t>Трубки теплоизоляционные из вспененного полиэтилена, внутренний диаметр 28 мм, толщина 13 мм</t>
  </si>
  <si>
    <t>115666,96</t>
  </si>
  <si>
    <t>ЛС ЛС-02-01-02 Поз.: 88-124</t>
  </si>
  <si>
    <t>Внутренние сети водопровода Т3 (по подвалу)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</si>
  <si>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</si>
  <si>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</si>
  <si>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</si>
  <si>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</si>
  <si>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</si>
  <si>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</si>
  <si>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</si>
  <si>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</si>
  <si>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</si>
  <si>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</si>
  <si>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</si>
  <si>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</si>
  <si>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</si>
  <si>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</si>
  <si>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</si>
  <si>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</si>
  <si>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</si>
  <si>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</si>
  <si>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</si>
  <si>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</si>
  <si>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</si>
  <si>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</si>
  <si>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</si>
  <si>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</si>
  <si>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</si>
  <si>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</si>
  <si>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</si>
  <si>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</si>
  <si>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</si>
  <si>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</si>
  <si>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</si>
  <si>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</si>
  <si>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</si>
  <si>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</si>
  <si>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</si>
  <si>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</si>
  <si>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</si>
  <si>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ЛС ЛС-02-01-02 Поз.: 125-131</t>
  </si>
  <si>
    <t>Восстановительные работы при прокладке инженерных коммуникаций (лист 1)</t>
  </si>
  <si>
    <t>10.1</t>
  </si>
  <si>
    <t>Устройство по готовому основанию из нестроганых досок с антисептированием настила: прямого</t>
  </si>
  <si>
    <t>100 м2</t>
  </si>
  <si>
    <t>10.2</t>
  </si>
  <si>
    <t>Доска обрезная хвойных пород, естественной влажности, длина 2-6,5 м, ширина 100-250 мм, толщина 30-40 мм, сорт II</t>
  </si>
  <si>
    <t>м3</t>
  </si>
  <si>
    <t>10.3</t>
  </si>
  <si>
    <t>Устройство стяжек: из плит древесноволокнистых</t>
  </si>
  <si>
    <t>10.4</t>
  </si>
  <si>
    <t>Плиты древесноволокнистые сухого способа производства, твердые Т-С, группа А, толщина 5 мм</t>
  </si>
  <si>
    <t>1000 м2</t>
  </si>
  <si>
    <t>10.5</t>
  </si>
  <si>
    <t>Устройство покрытий: из линолеума на клее со свариванием полотнищ в стыках</t>
  </si>
  <si>
    <t>10.6</t>
  </si>
  <si>
    <t>Линолеум ПВХ без подосновы, класс износостойкости 34/43, класс пожарной опасности КМ2 (Г1, В2, Д2, Т2, РП1), толщина 2 мм, вес 2950 г/м2</t>
  </si>
  <si>
    <t>м2</t>
  </si>
  <si>
    <t>10.7</t>
  </si>
  <si>
    <t>Клей для укладки ПВХ-покрытий</t>
  </si>
  <si>
    <t>кг</t>
  </si>
  <si>
    <t>197553,23</t>
  </si>
  <si>
    <t>ЛС ЛС-02-01-02 Поз.: 132-140</t>
  </si>
  <si>
    <t>11.1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</si>
  <si>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 / Демонтаж трубопровода ПП диам.20мм</t>
  </si>
  <si>
    <t>11.2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</si>
  <si>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  / Демонтаж трубопровода ПП диам.32мм</t>
  </si>
  <si>
    <t>11.3</t>
  </si>
  <si>
    <t>Разборка трубопроводов из водогазопроводных труб диаметром: до 25 мм</t>
  </si>
  <si>
    <t>11.4</t>
  </si>
  <si>
    <t>Разборка трубопроводов из водогазопроводных труб диаметром: свыше 32 до 40 мм</t>
  </si>
  <si>
    <t>11.5</t>
  </si>
  <si>
    <t>Снятие водомерных узлов массой: до 100 кг</t>
  </si>
  <si>
    <t>демонтажные работы при прокладке инженерных коммуникаций (лист 1)</t>
  </si>
  <si>
    <t>11.6</t>
  </si>
  <si>
    <t>Разборка покрытий полов: из линолеума и релина</t>
  </si>
  <si>
    <t>11.7</t>
  </si>
  <si>
    <t>Разборка оснований покрытия полов: простильных полов</t>
  </si>
  <si>
    <t>11.8</t>
  </si>
  <si>
    <t>Погрузка в автотранспортное средство: мусор строительный с погрузкой вручную</t>
  </si>
  <si>
    <t>11.9</t>
  </si>
  <si>
    <t>70917,51</t>
  </si>
  <si>
    <t>Итого по разделу 2 Система водоснабжения</t>
  </si>
  <si>
    <t>Раздел 3. Система отопления</t>
  </si>
  <si>
    <t>ЛС ЛС-02-01-03 Поз.: 1-56</t>
  </si>
  <si>
    <t>Тепловой узел</t>
  </si>
  <si>
    <t>12.1</t>
  </si>
  <si>
    <t>Щиты и пульты, масса: до 50 кг</t>
  </si>
  <si>
    <t>12.2</t>
  </si>
  <si>
    <t>Шкаф автоматизации ША-06052/1-/230-H1/1/2/230/0.72, артикул BAST2310259400</t>
  </si>
  <si>
    <t>12.3</t>
  </si>
  <si>
    <t>Приборы, устанавливаемые на металлоконструкциях, щитах и пультах, масса: до 5 кг</t>
  </si>
  <si>
    <t>12.4</t>
  </si>
  <si>
    <t>Ридан 097U1115R — Термопреобразователь сопротивления наружного воздуха MBT3380R, Pt1000, Ридан</t>
  </si>
  <si>
    <t>12.5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</si>
  <si>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</si>
  <si>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12.6</t>
  </si>
  <si>
    <t>Шаровой стальной кран стандартнопроходной под сварку Ду 15, Ридан 065N0100GR JiP-R</t>
  </si>
  <si>
    <t>12.7</t>
  </si>
  <si>
    <t>Ридан RJIP Premium 065N0110GR — Кран шаровой WW DN25 PN40 (приварной, с рукояткой, стандартный проход)</t>
  </si>
  <si>
    <t>12.8</t>
  </si>
  <si>
    <t>Ридан 065B2388R VFG-2R DN15/Kvs 4.0 PN16 Клапан регулирующий универсальный</t>
  </si>
  <si>
    <t>12.9</t>
  </si>
  <si>
    <t>Кран шаровой латунный полнопроходной со спускным элементом, номинальное давление 4,0 МПа, номинальный диаметр 15 мм / Кран шаровой со спускником Aquasfera 007-7413, ДУ 15, PN 4 МПа, 1/2"ВР - 1/2"ВР - штуцер, 1012-01 полнопроходной латунный с рычагом</t>
  </si>
  <si>
    <t>12.10</t>
  </si>
  <si>
    <t>Фланец стальной плоский приварной с соединительным выступом, марка стали 20, номинальное давление 1,6 МПа, номинальный диаметр 15 мм</t>
  </si>
  <si>
    <t>12.11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</si>
  <si>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</si>
  <si>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12.12</t>
  </si>
  <si>
    <t>Шаровой кран RJIP Standard WW Ду50 Ру16 с рукояткой, стандартный проход (065N9605R)</t>
  </si>
  <si>
    <t>12.13</t>
  </si>
  <si>
    <t>Обратный клапан Ду50/Ру16/Тмаx120 чугун м/ф РИДАН-ЗОД 082X4050R</t>
  </si>
  <si>
    <t>12.14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</si>
  <si>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</si>
  <si>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12.15</t>
  </si>
  <si>
    <t>12.16</t>
  </si>
  <si>
    <t>Манометр для измерения избыточного давления от 0 до 16 кгс/см2, диаметр корпуса 100 мм, класс точности 1,5</t>
  </si>
  <si>
    <t>12.17</t>
  </si>
  <si>
    <t>12.18</t>
  </si>
  <si>
    <t>Устройство давления отборное для установки манометра, измеряющего давление пара/газа/жидкости при давлении 1,6 МПа и температуре рабочей среды от 0 до 225 °C / Трубка демпферная Ридан</t>
  </si>
  <si>
    <t>12.19</t>
  </si>
  <si>
    <t>Установка грязевиков наружным диаметром патрубков: свыше 45 до 57 мм</t>
  </si>
  <si>
    <t>12.20</t>
  </si>
  <si>
    <t>Грязевик стальной вертикальный, фланцевый, условное давление 2,5 МПа, условный диаметр прохода 50 мм</t>
  </si>
  <si>
    <t>12.21</t>
  </si>
  <si>
    <t>12.22</t>
  </si>
  <si>
    <t>Установка фильтров диаметром: 50 мм</t>
  </si>
  <si>
    <t>12.23</t>
  </si>
  <si>
    <t>Фильтр  ФСФ Dу50/Py16/Tmax200 чугун ф/ф  ФСФ, 082X4065R</t>
  </si>
  <si>
    <t>12.24</t>
  </si>
  <si>
    <t>Установка термометров в оправе прямых и угловых</t>
  </si>
  <si>
    <t>12.25</t>
  </si>
  <si>
    <t>Термометр биметаллический А 5000-63 (от 0 до +200 °C)</t>
  </si>
  <si>
    <t>12.26</t>
  </si>
  <si>
    <t>Шкаф (пульт) управления навесной, высота, ширина и глубина: до 600х600х350 мм</t>
  </si>
  <si>
    <t>12.27</t>
  </si>
  <si>
    <t>Шкаф учета с тепловычислителем тип 4, артикул BAST0806238344 ШУ 2-2-2</t>
  </si>
  <si>
    <t>12.28</t>
  </si>
  <si>
    <t>Прибор, устанавливаемый на резьбовых соединениях, масса: до 1,5 кг</t>
  </si>
  <si>
    <t>12.29</t>
  </si>
  <si>
    <t>ПДТВХ - Преобразователь давления/0-16ар/4-20 мА/ для ТВ7-04М, артикул 187F0039R</t>
  </si>
  <si>
    <t>12.30</t>
  </si>
  <si>
    <t>Ротаметр, счетчик, преобразователь, устанавливаемые на фланцевых соединениях, диаметр условного прохода: до 20 мм</t>
  </si>
  <si>
    <t>12.31</t>
  </si>
  <si>
    <t>Электромагнитный расходомер Питерфлоу РС20-6-А-С (вкл. БП), артикул 187F4037PR</t>
  </si>
  <si>
    <t>12.32</t>
  </si>
  <si>
    <t>12.33</t>
  </si>
  <si>
    <t>КТС-Б-60 Pt100, термодатчики 2 шт, артикул 187F3403R</t>
  </si>
  <si>
    <t>12.34</t>
  </si>
  <si>
    <t>Арматура фланцевая с электрическим приводом на номинальное давление до 4 МПа, номинальный диаметр: 32 мм</t>
  </si>
  <si>
    <t>12.35</t>
  </si>
  <si>
    <t>Клапан регулирующий VFM-2R PN25, DN 15, Kvs 2,5 м³/ч, Ридан артикул 065B3055R</t>
  </si>
  <si>
    <t>12.36</t>
  </si>
  <si>
    <t>Ридан 082G6011R — Привод электрический с трехпозиционным управлением ARV-1000R-220, AC220V, развиваемое усилие 1000Н, время перемещения штока 3,9 с/мм</t>
  </si>
  <si>
    <t>12.37</t>
  </si>
  <si>
    <t>Клапан обратный пружинный латунный, межфланцевый, номинальное давление 1,6 МПа, номинальный диаметр 40 мм / Клапан обратный резьбовой PN25, DN40,  Ридан NRV-R 065B8328R</t>
  </si>
  <si>
    <t>12.38</t>
  </si>
  <si>
    <t>12.39</t>
  </si>
  <si>
    <t>Ридан 084Z8139R — Термопреобразователь сопротивления MBT 5250R, Pt1000, диапазон измерения -50...+200°С, длина погружной части 100 мм, присоединение G 1/2</t>
  </si>
  <si>
    <t>12.40</t>
  </si>
  <si>
    <t>Установка насосов центробежных с электродвигателем, масса агрегата: до 0,1 т</t>
  </si>
  <si>
    <t>12.41</t>
  </si>
  <si>
    <t>Насос  RWE 25-80S (G=1,79 м³/ч, H=3,25м) RWE 25-80S, артикул 015P1302</t>
  </si>
  <si>
    <t>12.42</t>
  </si>
  <si>
    <t>Установка вставок виброизолирующих к насосам давлением: 1,6 МПа диаметром 50 мм</t>
  </si>
  <si>
    <t>12.43</t>
  </si>
  <si>
    <t>Гибкая антивибрационная вставка ZKV EPDM PN16, DN50, Ридан 082X9032R</t>
  </si>
  <si>
    <t>12.44</t>
  </si>
  <si>
    <t>12.45</t>
  </si>
  <si>
    <t>Ридан 017D002566R — Реле перепада давления RT262R, диапазон настройки 0,5..3,5 бар</t>
  </si>
  <si>
    <t>12.46</t>
  </si>
  <si>
    <t>Прокладка трубопроводов отопления и водоснабжения из стальных электросварных труб диаметром: 50 мм</t>
  </si>
  <si>
    <t>12.47</t>
  </si>
  <si>
    <t>Трубы стальные электросварные прямошовные из стали марок Ст2, 10, наружный диаметр 48 мм, толщина стенки 3,0 мм</t>
  </si>
  <si>
    <t>12.48</t>
  </si>
  <si>
    <t>Трубы стальные электросварные прямошовные из стали марок Ст2, 10, наружный диаметр 57 мм, толщина стенки 3,5 мм</t>
  </si>
  <si>
    <t>12.49</t>
  </si>
  <si>
    <t>Хомуты стальные</t>
  </si>
  <si>
    <t>12.50</t>
  </si>
  <si>
    <t>Огрунтовка металлических поверхностей за один раз: грунтовкой ГФ-021 / вручную</t>
  </si>
  <si>
    <t>12.51</t>
  </si>
  <si>
    <t>Окраска металлических огрунтованных поверхностей: краской БТ-177 серебристой / вручную</t>
  </si>
  <si>
    <t>12.52</t>
  </si>
  <si>
    <t>Изготовление элементов и сборка узлов стальных трубопроводов диаметром: 50 мм</t>
  </si>
  <si>
    <t>12.53</t>
  </si>
  <si>
    <t>Гидравлическое испытание трубопроводов систем отопления, водопровода и горячего водоснабжения диаметром: до 50 мм</t>
  </si>
  <si>
    <t>12.54</t>
  </si>
  <si>
    <t>Изоляция трубопроводов цилиндрами и полуцилиндрами из минеральной ваты на синтетическом связующем</t>
  </si>
  <si>
    <t>12.55</t>
  </si>
  <si>
    <t>Цилиндры теплоизоляционные из минеральной ваты на основе базальтовых пород, кашированные армированной алюминиевой фольгой, группа горючести Г1, плотность до 100 кг/м3, теплопроводность при +10/+25 °C не более 0,036/0,039 Вт/(м*К), максимальная температура применения +250 °C, толщина стенки 40 мм, внутренний диаметр 48 мм</t>
  </si>
  <si>
    <t>12.56</t>
  </si>
  <si>
    <t>Цилиндры теплоизоляционные из минеральной ваты на основе базальтовых пород, кашированные армированной алюминиевой фольгой, группа горючести Г1, плотность до 100 кг/м3, теплопроводность при +10/+25 °C не более 0,036/0,039 Вт/(м*К), максимальная температура применения +250 °C, толщина стенки 40 мм, внутренний диаметр 57 мм</t>
  </si>
  <si>
    <t>1368726,85</t>
  </si>
  <si>
    <t>ЛС ЛС-02-01-03 Поз.: 57-119</t>
  </si>
  <si>
    <t>Система отопления</t>
  </si>
  <si>
    <t>13.1</t>
  </si>
  <si>
    <t>Установка радиаторов чугунных с числом секций: свыше 4 до 7</t>
  </si>
  <si>
    <t>13.2</t>
  </si>
  <si>
    <t>Радиатор отопительный чугунный МС-140, расстоянием между центрами ниппельных отверстий 500 мм, число секций 5</t>
  </si>
  <si>
    <t>13.3</t>
  </si>
  <si>
    <t>Радиатор отопительный чугунный МС-140, расстоянием между центрами ниппельных отверстий 500 мм, число секций 7</t>
  </si>
  <si>
    <t>13.4</t>
  </si>
  <si>
    <t>Установка радиаторов чугунных с числом секций: свыше 7 до 10</t>
  </si>
  <si>
    <t>13.5</t>
  </si>
  <si>
    <t>Радиатор отопительный чугунный МС-140, расстоянием между центрами ниппельных отверстий 500 мм, число секций 10</t>
  </si>
  <si>
    <t>13.6</t>
  </si>
  <si>
    <t>Установка радиаторов чугунных с числом секций: свыше 10 до 13</t>
  </si>
  <si>
    <t>13.7</t>
  </si>
  <si>
    <t>Радиатор отопительный чугунный МС-140, расстоянием между центрами ниппельных отверстий 500 мм, число секций 11</t>
  </si>
  <si>
    <t>13.8</t>
  </si>
  <si>
    <t>Радиатор отопительный чугунный МС-140, расстоянием между центрами ниппельных отверстий 500 мм, число секций 12</t>
  </si>
  <si>
    <t>13.9</t>
  </si>
  <si>
    <t>Установка кранов воздушных</t>
  </si>
  <si>
    <t>13.10</t>
  </si>
  <si>
    <t>Установка терморегулирующих клапанов на отопительных приборах</t>
  </si>
  <si>
    <t>13.11</t>
  </si>
  <si>
    <t>Клапан терморегулятора для однотрубной системы отопления, латунный никелированный, прямой, пропускная способность 3,81 м3/ч, номинальное давление 1,6 МПа, номинальный диаметр 20 мм</t>
  </si>
  <si>
    <t>13.12</t>
  </si>
  <si>
    <t>Кран шаровой латунный, резьбовое присоединение, номинальный диаметр 20 мм / Кран шаровой полнопроходной латунный DN20 BVR-FR, артикул 065B8204R</t>
  </si>
  <si>
    <t>13.13</t>
  </si>
  <si>
    <t>Кран шаровой латунный, резьбовое присоединение, номинальный диаметр 15 мм / Кран шаровой BVR-R 065В8307RG с внутренней резьбой диаметр 15мм</t>
  </si>
  <si>
    <t>13.14</t>
  </si>
  <si>
    <t>Кран шаровой латунный, резьбовое присоединение, номинальный диаметр 20 мм  / Кран шаровой BVR-R 065В8308RG с внутренней резьбой диаметр 20мм</t>
  </si>
  <si>
    <t>13.15</t>
  </si>
  <si>
    <t>Кран шаровой латунный с наружной резьбой, с патрубком для присоединения шланга, номинальное давление 1,0 МПа, номинальный диаметр 15 мм / Кран шаровой BVR-СR с внутренней резьбой 1/2" код 065B8300RG</t>
  </si>
  <si>
    <t>13.16</t>
  </si>
  <si>
    <t>13.17</t>
  </si>
  <si>
    <t>13.18</t>
  </si>
  <si>
    <t>Клапан статический балансировочный латунный для систем отопления, ГВС, теплоснабжения, холодоснабжения, с измерительным портом, с внутренним резьбовым присоединением, давление 2,5 МПа, диаметр 20 мм / Ручной муфтовый балансировочный клапан  Ридан MVT-R 003Z4042R DN20</t>
  </si>
  <si>
    <t>13.19</t>
  </si>
  <si>
    <t>Прокладка трубопроводов отопления из стальных водогазопроводных неоцинкованных труб диаметром: 15 мм</t>
  </si>
  <si>
    <t>13.20</t>
  </si>
  <si>
    <t>Трубы стальные сварные неоцинкованные водогазопроводные без резьбы, обыкновенные, номинальный диаметр 15 мм, толщина стенки 2,8 мм</t>
  </si>
  <si>
    <t>13.21</t>
  </si>
  <si>
    <t>Прокладка трубопроводов отопления из стальных водогазопроводных неоцинкованных труб диаметром: 20 мм</t>
  </si>
  <si>
    <t>13.22</t>
  </si>
  <si>
    <t>Трубы стальные сварные неоцинкованные водогазопроводные без резьбы, обыкновенные, номинальный диаметр 20 мм, толщина стенки 2,8 мм</t>
  </si>
  <si>
    <t>13.23</t>
  </si>
  <si>
    <t>Прокладка трубопроводов отопления из стальных водогазопроводных неоцинкованных труб диаметром: 25 мм</t>
  </si>
  <si>
    <t>13.24</t>
  </si>
  <si>
    <t>Трубы стальные сварные неоцинкованные водогазопроводные без резьбы, обыкновенные, номинальный диаметр 25 мм, толщина стенки 3,2 мм</t>
  </si>
  <si>
    <t>13.25</t>
  </si>
  <si>
    <t>Прокладка трубопроводов отопления из стальных водогазопроводных неоцинкованных труб диаметром: 32 мм</t>
  </si>
  <si>
    <t>13.26</t>
  </si>
  <si>
    <t>Трубы стальные сварные неоцинкованные водогазопроводные без резьбы, обыкновенные, номинальный диаметр 32 мм, толщина стенки 3,2 мм</t>
  </si>
  <si>
    <t>13.27</t>
  </si>
  <si>
    <t>Прокладка трубопроводов отопления из стальных водогазопроводных неоцинкованных труб диаметром: 40 мм</t>
  </si>
  <si>
    <t>13.28</t>
  </si>
  <si>
    <t>Трубы стальные сварные неоцинкованные водогазопроводные без резьбы, обыкновенные, номинальный диаметр 40 мм, толщина стенки 3,5 мм</t>
  </si>
  <si>
    <t>13.29</t>
  </si>
  <si>
    <t>13.30</t>
  </si>
  <si>
    <t>13.31</t>
  </si>
  <si>
    <t>13.32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</si>
  <si>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</si>
  <si>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13.33</t>
  </si>
  <si>
    <t>Изготовление элементов и сборка узлов стальных трубопроводов из неоцинкованных водогазопроводных труб на сварке диаметром: свыше 25 до 40 мм</t>
  </si>
  <si>
    <t>13.34</t>
  </si>
  <si>
    <t>13.35</t>
  </si>
  <si>
    <t>13.36</t>
  </si>
  <si>
    <t>Гидравлическое испытание трубопроводов систем отопления, водопровода и горячего водоснабжения диаметром: до 100 мм</t>
  </si>
  <si>
    <t>13.37</t>
  </si>
  <si>
    <t>13.38</t>
  </si>
  <si>
    <t>13.39</t>
  </si>
  <si>
    <t>Окраска металлических огрунтованных поверхностей: эмалью ПФ-115 / вручную</t>
  </si>
  <si>
    <t>13.40</t>
  </si>
  <si>
    <t>Окраска масляными составами ранее окрашенных поверхностей радиаторов и ребристых труб отопления: за 1 раз</t>
  </si>
  <si>
    <t>13.41</t>
  </si>
  <si>
    <t>Эмаль кремнийорганическая термостойкая КО-88</t>
  </si>
  <si>
    <t>13.42</t>
  </si>
  <si>
    <t>13.43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</si>
  <si>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28 мм, толщина 32 мм</t>
  </si>
  <si>
    <t>13.44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</si>
  <si>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35 мм, толщина 32 мм</t>
  </si>
  <si>
    <t>13.45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</si>
  <si>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42 мм, толщина 32 мм</t>
  </si>
  <si>
    <t>13.46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</si>
  <si>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48 мм, толщина 32 мм</t>
  </si>
  <si>
    <t>13.47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</si>
  <si>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60 мм, толщина 32 мм</t>
  </si>
  <si>
    <t>13.48</t>
  </si>
  <si>
    <t>Изготовление стальных гильз диаметром: 40 мм</t>
  </si>
  <si>
    <t>13.49</t>
  </si>
  <si>
    <t>13.50</t>
  </si>
  <si>
    <t>Изготовление стальных гильз диаметром: 50 мм</t>
  </si>
  <si>
    <t>13.51</t>
  </si>
  <si>
    <t>13.52</t>
  </si>
  <si>
    <t>Изготовление стальных гильз диаметром: 65 мм</t>
  </si>
  <si>
    <t>13.53</t>
  </si>
  <si>
    <t>Трубы стальные электросварные прямошовные из стали марок Ст2, 10, наружный диаметр 76 мм, толщина стенки 3 мм</t>
  </si>
  <si>
    <t>13.54</t>
  </si>
  <si>
    <t>Изготовление стальных гильз диаметром: 80 мм</t>
  </si>
  <si>
    <t>13.55</t>
  </si>
  <si>
    <t>Трубы стальные электросварные прямошовные из стали марок Ст2, 10, наружный диаметр 89 мм, толщина стенки 3,5 мм</t>
  </si>
  <si>
    <t>13.56</t>
  </si>
  <si>
    <t>Заделка отверстий в местах прохода трубопровода: в бетонных перекрытиях</t>
  </si>
  <si>
    <t>13.57</t>
  </si>
  <si>
    <t>Смеси бетонные тяжелого бетона (БСТ) на щебне из гравия, класс В15, F(1)150, W4</t>
  </si>
  <si>
    <t>13.58</t>
  </si>
  <si>
    <t>Заделка отверстий в местах прохода трубопровода: в кирпичных стенах</t>
  </si>
  <si>
    <t>13.59</t>
  </si>
  <si>
    <t>металлическая опора для трубопроводов - 34шт</t>
  </si>
  <si>
    <t>13.60</t>
  </si>
  <si>
    <t>Монтаж опорных конструкций для крепления трубопроводов внутри зданий и сооружений массой: до 0,1 т</t>
  </si>
  <si>
    <t>13.61</t>
  </si>
  <si>
    <t>13.62</t>
  </si>
  <si>
    <t>13.63</t>
  </si>
  <si>
    <t>Доска обрезная хвойных пород, естественной влажности, длина 2-6,5 м, ширина 100-250 мм, толщина 25 мм, сорт II</t>
  </si>
  <si>
    <t>2465633,58</t>
  </si>
  <si>
    <t>ЛС ЛС-02-01-03 Поз.: 120-123</t>
  </si>
  <si>
    <t>14.1</t>
  </si>
  <si>
    <t>Демонтаж: радиаторов весом до 80 кг</t>
  </si>
  <si>
    <t>14.2</t>
  </si>
  <si>
    <t>Разборка трубопроводов из водогазопроводных труб в зданиях и сооружениях на сварке диаметром: до 50 мм</t>
  </si>
  <si>
    <t>14.3</t>
  </si>
  <si>
    <t>Разборка трубопроводов из водогазопроводных труб в зданиях и сооружениях на сварке диаметром: свыше 50 до 100 мм</t>
  </si>
  <si>
    <t>14.4</t>
  </si>
  <si>
    <t>Снятие водомеров диаметром: до 50 мм</t>
  </si>
  <si>
    <t>468502,09</t>
  </si>
  <si>
    <t>Итого по разделу 3 Система отопления</t>
  </si>
  <si>
    <t>Итого по смете</t>
  </si>
  <si>
    <t>Непредвиденные затраты 2 %</t>
  </si>
  <si>
    <t>НДС 22%</t>
  </si>
  <si>
    <t>Итого с НДС</t>
  </si>
  <si>
    <t xml:space="preserve">Итого </t>
  </si>
  <si>
    <t>Смета контракта (проект)</t>
  </si>
  <si>
    <t>1,0504*1,0068</t>
  </si>
  <si>
    <t xml:space="preserve">Индекс-дефлятор </t>
  </si>
  <si>
    <t>С учетом доведенных лимитов</t>
  </si>
  <si>
    <t>Выполнение работ по капитальному ремонту внутридомовых инженерных систем холодного водоснабжения, систем горячего водоснабжения, систем электроснабжения, систем отопления многоквартирного дома № 20 по пр-ту Ленина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</si>
</sst>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_ ;[Red]\-#,##0.00\ "/>
    <numFmt numFmtId="165" formatCode="0.0"/>
    <numFmt numFmtId="166" formatCode="0.0000"/>
    <numFmt numFmtId="167" formatCode="0.00000"/>
    <numFmt numFmtId="168" formatCode="0.000"/>
    <numFmt numFmtId="169" formatCode="0.0000000"/>
    <numFmt numFmtId="170" formatCode="0.000000"/>
    <numFmt numFmtId="171" formatCode="#,##0.0000"/>
  </numFmts>
  <fonts count="14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b/>
      <sz val="16"/>
      <color rgb="FF000000"/>
      <name val="Arial"/>
      <charset val="204"/>
    </font>
    <font>
      <sz val="12"/>
      <color rgb="FF000000"/>
      <name val="Arial"/>
      <charset val="204"/>
    </font>
    <font>
      <i/>
      <sz val="8"/>
      <color rgb="FF000000"/>
      <name val="Arial"/>
      <charset val="204"/>
    </font>
    <font>
      <sz val="9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vertical="top"/>
    </xf>
    <xf numFmtId="49" fontId="7" fillId="0" borderId="3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8" fillId="0" borderId="7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8" fillId="0" borderId="7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/>
    </xf>
    <xf numFmtId="1" fontId="8" fillId="0" borderId="0" xfId="0" applyNumberFormat="1" applyFont="1" applyFill="1" applyBorder="1" applyAlignment="1" applyProtection="1">
      <alignment horizontal="center" vertical="top"/>
    </xf>
    <xf numFmtId="164" fontId="8" fillId="0" borderId="0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165" fontId="8" fillId="0" borderId="0" xfId="0" applyNumberFormat="1" applyFont="1" applyFill="1" applyBorder="1" applyAlignment="1" applyProtection="1">
      <alignment horizontal="center" vertical="top"/>
    </xf>
    <xf numFmtId="0" fontId="9" fillId="0" borderId="2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166" fontId="8" fillId="0" borderId="0" xfId="0" applyNumberFormat="1" applyFont="1" applyFill="1" applyBorder="1" applyAlignment="1" applyProtection="1">
      <alignment horizontal="center" vertical="top"/>
    </xf>
    <xf numFmtId="167" fontId="8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/>
    <xf numFmtId="4" fontId="10" fillId="0" borderId="9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left" wrapText="1"/>
    </xf>
    <xf numFmtId="168" fontId="8" fillId="0" borderId="0" xfId="0" applyNumberFormat="1" applyFont="1" applyFill="1" applyBorder="1" applyAlignment="1" applyProtection="1">
      <alignment horizontal="center" vertical="top"/>
    </xf>
    <xf numFmtId="169" fontId="8" fillId="0" borderId="0" xfId="0" applyNumberFormat="1" applyFont="1" applyFill="1" applyBorder="1" applyAlignment="1" applyProtection="1">
      <alignment horizontal="center" vertical="top"/>
    </xf>
    <xf numFmtId="170" fontId="8" fillId="0" borderId="0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/>
    <xf numFmtId="49" fontId="10" fillId="0" borderId="5" xfId="0" applyNumberFormat="1" applyFont="1" applyFill="1" applyBorder="1" applyAlignment="1" applyProtection="1">
      <alignment horizontal="left"/>
    </xf>
    <xf numFmtId="4" fontId="10" fillId="0" borderId="6" xfId="0" applyNumberFormat="1" applyFont="1" applyFill="1" applyBorder="1" applyAlignment="1" applyProtection="1">
      <alignment horizontal="right"/>
    </xf>
    <xf numFmtId="49" fontId="10" fillId="0" borderId="5" xfId="0" applyNumberFormat="1" applyFont="1" applyFill="1" applyBorder="1" applyAlignment="1" applyProtection="1">
      <alignment horizontal="left"/>
    </xf>
    <xf numFmtId="49" fontId="13" fillId="0" borderId="5" xfId="0" applyNumberFormat="1" applyFont="1" applyFill="1" applyBorder="1" applyAlignment="1" applyProtection="1">
      <alignment horizontal="left"/>
    </xf>
    <xf numFmtId="171" fontId="10" fillId="0" borderId="6" xfId="0" applyNumberFormat="1" applyFont="1" applyFill="1" applyBorder="1" applyAlignment="1" applyProtection="1">
      <alignment horizontal="right"/>
    </xf>
    <xf numFmtId="0" fontId="13" fillId="0" borderId="5" xfId="0" applyNumberFormat="1" applyFont="1" applyFill="1" applyBorder="1" applyAlignment="1" applyProtection="1"/>
    <xf numFmtId="4" fontId="13" fillId="0" borderId="6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right" vertical="top"/>
    </xf>
    <xf numFmtId="4" fontId="9" fillId="0" borderId="9" xfId="0" applyNumberFormat="1" applyFont="1" applyFill="1" applyBorder="1" applyAlignment="1" applyProtection="1">
      <alignment horizontal="right" vertical="top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8" xfId="0" applyNumberFormat="1" applyFont="1" applyFill="1" applyBorder="1" applyAlignment="1" applyProtection="1">
      <alignment horizontal="left" vertical="top" wrapText="1"/>
    </xf>
    <xf numFmtId="49" fontId="10" fillId="0" borderId="2" xfId="0" applyNumberFormat="1" applyFont="1" applyFill="1" applyBorder="1" applyAlignment="1" applyProtection="1">
      <alignment horizontal="left"/>
    </xf>
    <xf numFmtId="49" fontId="10" fillId="0" borderId="5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B393"/>
  <sheetViews>
    <sheetView tabSelected="1" workbookViewId="0">
      <selection activeCell="AD14" sqref="AD14"/>
    </sheetView>
  </sheetViews>
  <sheetFormatPr defaultColWidth="9.109375" defaultRowHeight="14.25" customHeight="1" x14ac:dyDescent="0.25"/>
  <cols>
    <col min="1" max="1" width="6.6640625" style="1" customWidth="1"/>
    <col min="2" max="2" width="61.109375" style="1" customWidth="1"/>
    <col min="3" max="3" width="13.6640625" style="1" customWidth="1"/>
    <col min="4" max="4" width="10.109375" style="1" customWidth="1"/>
    <col min="5" max="5" width="14.33203125" style="1" customWidth="1"/>
    <col min="6" max="6" width="18.109375" style="1" customWidth="1"/>
    <col min="7" max="15" width="160.6640625" style="2" hidden="1" customWidth="1"/>
    <col min="16" max="16" width="160.6640625" style="3" hidden="1" customWidth="1"/>
    <col min="17" max="19" width="36.5546875" style="3" hidden="1" customWidth="1"/>
    <col min="20" max="20" width="144" style="3" hidden="1" customWidth="1"/>
    <col min="21" max="21" width="56.33203125" style="4" hidden="1" customWidth="1"/>
    <col min="22" max="22" width="24.44140625" style="5" hidden="1" customWidth="1"/>
    <col min="23" max="28" width="99.33203125" style="6" hidden="1" customWidth="1"/>
    <col min="29" max="16384" width="9.109375" style="1"/>
  </cols>
  <sheetData>
    <row r="3" spans="1:20" customFormat="1" ht="42.75" customHeight="1" x14ac:dyDescent="0.3">
      <c r="A3" s="45" t="s">
        <v>667</v>
      </c>
      <c r="B3" s="45"/>
      <c r="C3" s="45"/>
      <c r="D3" s="45"/>
      <c r="E3" s="45"/>
      <c r="F3" s="45"/>
    </row>
    <row r="5" spans="1:20" customFormat="1" ht="31.5" customHeight="1" x14ac:dyDescent="0.3">
      <c r="A5" s="46" t="s">
        <v>671</v>
      </c>
      <c r="B5" s="46"/>
      <c r="C5" s="46"/>
      <c r="D5" s="46"/>
      <c r="E5" s="46"/>
      <c r="F5" s="46"/>
      <c r="G5" s="7" t="s">
        <v>0</v>
      </c>
      <c r="H5" s="7" t="s">
        <v>0</v>
      </c>
      <c r="I5" s="7" t="s">
        <v>0</v>
      </c>
      <c r="J5" s="7" t="s">
        <v>0</v>
      </c>
      <c r="K5" s="7" t="s">
        <v>0</v>
      </c>
      <c r="L5" s="7" t="s">
        <v>0</v>
      </c>
      <c r="M5" s="7" t="s">
        <v>0</v>
      </c>
      <c r="N5" s="7" t="s">
        <v>0</v>
      </c>
      <c r="O5" s="7" t="s">
        <v>0</v>
      </c>
    </row>
    <row r="6" spans="1:20" customFormat="1" ht="14.4" x14ac:dyDescent="0.3">
      <c r="A6" s="47" t="s">
        <v>1</v>
      </c>
      <c r="B6" s="47"/>
      <c r="C6" s="47"/>
      <c r="D6" s="47"/>
      <c r="E6" s="47"/>
      <c r="F6" s="47"/>
    </row>
    <row r="8" spans="1:20" customFormat="1" ht="15" customHeight="1" x14ac:dyDescent="0.3">
      <c r="A8" s="48" t="s">
        <v>2</v>
      </c>
      <c r="B8" s="48" t="s">
        <v>3</v>
      </c>
      <c r="C8" s="48" t="s">
        <v>4</v>
      </c>
      <c r="D8" s="48" t="s">
        <v>5</v>
      </c>
      <c r="E8" s="49" t="s">
        <v>6</v>
      </c>
      <c r="F8" s="49"/>
    </row>
    <row r="9" spans="1:20" customFormat="1" ht="15" customHeight="1" x14ac:dyDescent="0.3">
      <c r="A9" s="48"/>
      <c r="B9" s="48"/>
      <c r="C9" s="48"/>
      <c r="D9" s="48"/>
      <c r="E9" s="48" t="s">
        <v>7</v>
      </c>
      <c r="F9" s="49" t="s">
        <v>8</v>
      </c>
    </row>
    <row r="10" spans="1:20" customFormat="1" ht="14.4" x14ac:dyDescent="0.3">
      <c r="A10" s="48"/>
      <c r="B10" s="48"/>
      <c r="C10" s="48"/>
      <c r="D10" s="48"/>
      <c r="E10" s="48"/>
      <c r="F10" s="49"/>
    </row>
    <row r="11" spans="1:20" customFormat="1" ht="14.4" x14ac:dyDescent="0.3">
      <c r="A11" s="8">
        <v>1</v>
      </c>
      <c r="B11" s="8">
        <v>5</v>
      </c>
      <c r="C11" s="8">
        <v>6</v>
      </c>
      <c r="D11" s="8">
        <v>7</v>
      </c>
      <c r="E11" s="8">
        <v>8</v>
      </c>
      <c r="F11" s="8">
        <v>9</v>
      </c>
    </row>
    <row r="12" spans="1:20" customFormat="1" ht="14.4" x14ac:dyDescent="0.3">
      <c r="A12" s="52" t="s">
        <v>9</v>
      </c>
      <c r="B12" s="52"/>
      <c r="C12" s="52"/>
      <c r="D12" s="52"/>
      <c r="E12" s="52"/>
      <c r="F12" s="52"/>
      <c r="P12" s="9" t="s">
        <v>9</v>
      </c>
    </row>
    <row r="13" spans="1:20" customFormat="1" ht="14.4" x14ac:dyDescent="0.3">
      <c r="A13" s="10" t="s">
        <v>10</v>
      </c>
      <c r="B13" s="11" t="s">
        <v>12</v>
      </c>
      <c r="C13" s="12"/>
      <c r="D13" s="13"/>
      <c r="E13" s="14"/>
      <c r="F13" s="14"/>
      <c r="P13" s="9"/>
      <c r="Q13" s="15" t="s">
        <v>11</v>
      </c>
      <c r="R13" s="15" t="s">
        <v>0</v>
      </c>
      <c r="S13" s="15" t="s">
        <v>0</v>
      </c>
    </row>
    <row r="14" spans="1:20" customFormat="1" ht="14.4" x14ac:dyDescent="0.3">
      <c r="A14" s="16"/>
      <c r="B14" s="53" t="s">
        <v>13</v>
      </c>
      <c r="C14" s="54"/>
      <c r="D14" s="54"/>
      <c r="E14" s="54"/>
      <c r="F14" s="55"/>
      <c r="P14" s="9"/>
      <c r="Q14" s="15"/>
      <c r="R14" s="15"/>
      <c r="S14" s="15"/>
      <c r="T14" s="17" t="s">
        <v>13</v>
      </c>
    </row>
    <row r="15" spans="1:20" customFormat="1" ht="20.399999999999999" x14ac:dyDescent="0.3">
      <c r="A15" s="18" t="s">
        <v>14</v>
      </c>
      <c r="B15" s="19" t="s">
        <v>15</v>
      </c>
      <c r="C15" s="20" t="s">
        <v>16</v>
      </c>
      <c r="D15" s="21">
        <v>1</v>
      </c>
      <c r="E15" s="22">
        <f>F15/D15</f>
        <v>11775.43</v>
      </c>
      <c r="F15" s="23">
        <v>11775.43</v>
      </c>
      <c r="P15" s="9"/>
      <c r="Q15" s="15"/>
      <c r="R15" s="15"/>
      <c r="S15" s="15"/>
      <c r="T15" s="17"/>
    </row>
    <row r="16" spans="1:20" customFormat="1" ht="14.4" x14ac:dyDescent="0.3">
      <c r="A16" s="18" t="s">
        <v>17</v>
      </c>
      <c r="B16" s="19" t="s">
        <v>19</v>
      </c>
      <c r="C16" s="20" t="s">
        <v>16</v>
      </c>
      <c r="D16" s="21">
        <v>1</v>
      </c>
      <c r="E16" s="22">
        <f t="shared" ref="E16:E35" si="0">F16/D16</f>
        <v>34290.17</v>
      </c>
      <c r="F16" s="23">
        <v>34290.17</v>
      </c>
      <c r="P16" s="9"/>
      <c r="Q16" s="15"/>
      <c r="R16" s="15"/>
      <c r="S16" s="15"/>
      <c r="T16" s="17"/>
    </row>
    <row r="17" spans="1:20" customFormat="1" ht="14.4" x14ac:dyDescent="0.3">
      <c r="A17" s="18" t="s">
        <v>20</v>
      </c>
      <c r="B17" s="19" t="s">
        <v>22</v>
      </c>
      <c r="C17" s="20" t="s">
        <v>23</v>
      </c>
      <c r="D17" s="21">
        <v>1</v>
      </c>
      <c r="E17" s="22">
        <f t="shared" si="0"/>
        <v>10808.42</v>
      </c>
      <c r="F17" s="23">
        <v>10808.42</v>
      </c>
      <c r="P17" s="9"/>
      <c r="Q17" s="15"/>
      <c r="R17" s="15"/>
      <c r="S17" s="15"/>
      <c r="T17" s="17"/>
    </row>
    <row r="18" spans="1:20" customFormat="1" ht="14.4" x14ac:dyDescent="0.3">
      <c r="A18" s="18" t="s">
        <v>24</v>
      </c>
      <c r="B18" s="19" t="s">
        <v>26</v>
      </c>
      <c r="C18" s="20" t="s">
        <v>23</v>
      </c>
      <c r="D18" s="21">
        <v>10</v>
      </c>
      <c r="E18" s="22">
        <f t="shared" si="0"/>
        <v>545.33999999999992</v>
      </c>
      <c r="F18" s="23">
        <v>5453.4</v>
      </c>
      <c r="P18" s="9"/>
      <c r="Q18" s="15"/>
      <c r="R18" s="15"/>
      <c r="S18" s="15"/>
      <c r="T18" s="17"/>
    </row>
    <row r="19" spans="1:20" customFormat="1" ht="14.4" x14ac:dyDescent="0.3">
      <c r="A19" s="18" t="s">
        <v>27</v>
      </c>
      <c r="B19" s="19" t="s">
        <v>29</v>
      </c>
      <c r="C19" s="20" t="s">
        <v>23</v>
      </c>
      <c r="D19" s="21">
        <v>2</v>
      </c>
      <c r="E19" s="22">
        <f t="shared" si="0"/>
        <v>757.59</v>
      </c>
      <c r="F19" s="23">
        <v>1515.18</v>
      </c>
      <c r="P19" s="9"/>
      <c r="Q19" s="15"/>
      <c r="R19" s="15"/>
      <c r="S19" s="15"/>
      <c r="T19" s="17"/>
    </row>
    <row r="20" spans="1:20" customFormat="1" ht="14.4" x14ac:dyDescent="0.3">
      <c r="A20" s="18" t="s">
        <v>30</v>
      </c>
      <c r="B20" s="19" t="s">
        <v>32</v>
      </c>
      <c r="C20" s="20" t="s">
        <v>16</v>
      </c>
      <c r="D20" s="21">
        <v>1</v>
      </c>
      <c r="E20" s="22">
        <f t="shared" si="0"/>
        <v>7599.51</v>
      </c>
      <c r="F20" s="23">
        <v>7599.51</v>
      </c>
      <c r="P20" s="9"/>
      <c r="Q20" s="15"/>
      <c r="R20" s="15"/>
      <c r="S20" s="15"/>
      <c r="T20" s="17"/>
    </row>
    <row r="21" spans="1:20" customFormat="1" ht="14.4" x14ac:dyDescent="0.3">
      <c r="A21" s="18" t="s">
        <v>33</v>
      </c>
      <c r="B21" s="19" t="s">
        <v>35</v>
      </c>
      <c r="C21" s="20" t="s">
        <v>36</v>
      </c>
      <c r="D21" s="24">
        <v>0.1</v>
      </c>
      <c r="E21" s="22">
        <f t="shared" si="0"/>
        <v>6147</v>
      </c>
      <c r="F21" s="23">
        <v>614.70000000000005</v>
      </c>
      <c r="P21" s="9"/>
      <c r="Q21" s="15"/>
      <c r="R21" s="15"/>
      <c r="S21" s="15"/>
      <c r="T21" s="17"/>
    </row>
    <row r="22" spans="1:20" customFormat="1" ht="14.4" x14ac:dyDescent="0.3">
      <c r="A22" s="18" t="s">
        <v>37</v>
      </c>
      <c r="B22" s="19" t="s">
        <v>39</v>
      </c>
      <c r="C22" s="20" t="s">
        <v>16</v>
      </c>
      <c r="D22" s="21">
        <v>5</v>
      </c>
      <c r="E22" s="22">
        <f t="shared" si="0"/>
        <v>363.84000000000003</v>
      </c>
      <c r="F22" s="23">
        <v>1819.2</v>
      </c>
      <c r="P22" s="9"/>
      <c r="Q22" s="15"/>
      <c r="R22" s="15"/>
      <c r="S22" s="15"/>
      <c r="T22" s="17"/>
    </row>
    <row r="23" spans="1:20" customFormat="1" ht="14.4" x14ac:dyDescent="0.3">
      <c r="A23" s="18" t="s">
        <v>40</v>
      </c>
      <c r="B23" s="19" t="s">
        <v>42</v>
      </c>
      <c r="C23" s="20" t="s">
        <v>16</v>
      </c>
      <c r="D23" s="21">
        <v>2</v>
      </c>
      <c r="E23" s="22">
        <f t="shared" si="0"/>
        <v>716.55</v>
      </c>
      <c r="F23" s="23">
        <v>1433.1</v>
      </c>
      <c r="P23" s="9"/>
      <c r="Q23" s="15"/>
      <c r="R23" s="15"/>
      <c r="S23" s="15"/>
      <c r="T23" s="17"/>
    </row>
    <row r="24" spans="1:20" customFormat="1" ht="20.399999999999999" x14ac:dyDescent="0.3">
      <c r="A24" s="18" t="s">
        <v>43</v>
      </c>
      <c r="B24" s="19" t="s">
        <v>45</v>
      </c>
      <c r="C24" s="20" t="s">
        <v>16</v>
      </c>
      <c r="D24" s="21">
        <v>2</v>
      </c>
      <c r="E24" s="22">
        <f t="shared" si="0"/>
        <v>340.76</v>
      </c>
      <c r="F24" s="23">
        <v>681.52</v>
      </c>
      <c r="P24" s="9"/>
      <c r="Q24" s="15"/>
      <c r="R24" s="15"/>
      <c r="S24" s="15"/>
      <c r="T24" s="17"/>
    </row>
    <row r="25" spans="1:20" customFormat="1" ht="14.4" x14ac:dyDescent="0.3">
      <c r="A25" s="18" t="s">
        <v>46</v>
      </c>
      <c r="B25" s="19" t="s">
        <v>48</v>
      </c>
      <c r="C25" s="20" t="s">
        <v>16</v>
      </c>
      <c r="D25" s="21">
        <v>18</v>
      </c>
      <c r="E25" s="22">
        <f t="shared" si="0"/>
        <v>1263.7705555555556</v>
      </c>
      <c r="F25" s="23">
        <v>22747.87</v>
      </c>
      <c r="P25" s="9"/>
      <c r="Q25" s="15"/>
      <c r="R25" s="15"/>
      <c r="S25" s="15"/>
      <c r="T25" s="17"/>
    </row>
    <row r="26" spans="1:20" customFormat="1" ht="14.4" x14ac:dyDescent="0.3">
      <c r="A26" s="18" t="s">
        <v>49</v>
      </c>
      <c r="B26" s="19" t="s">
        <v>51</v>
      </c>
      <c r="C26" s="20" t="s">
        <v>16</v>
      </c>
      <c r="D26" s="21">
        <v>1</v>
      </c>
      <c r="E26" s="22">
        <f t="shared" si="0"/>
        <v>10004.06</v>
      </c>
      <c r="F26" s="23">
        <v>10004.06</v>
      </c>
      <c r="P26" s="9"/>
      <c r="Q26" s="15"/>
      <c r="R26" s="15"/>
      <c r="S26" s="15"/>
      <c r="T26" s="17"/>
    </row>
    <row r="27" spans="1:20" customFormat="1" ht="14.4" x14ac:dyDescent="0.3">
      <c r="A27" s="18" t="s">
        <v>52</v>
      </c>
      <c r="B27" s="19" t="s">
        <v>54</v>
      </c>
      <c r="C27" s="20" t="s">
        <v>16</v>
      </c>
      <c r="D27" s="21">
        <v>3</v>
      </c>
      <c r="E27" s="22">
        <f t="shared" si="0"/>
        <v>10461.73</v>
      </c>
      <c r="F27" s="23">
        <v>31385.19</v>
      </c>
      <c r="P27" s="9"/>
      <c r="Q27" s="15"/>
      <c r="R27" s="15"/>
      <c r="S27" s="15"/>
      <c r="T27" s="17"/>
    </row>
    <row r="28" spans="1:20" customFormat="1" ht="14.4" x14ac:dyDescent="0.3">
      <c r="A28" s="18" t="s">
        <v>55</v>
      </c>
      <c r="B28" s="19" t="s">
        <v>57</v>
      </c>
      <c r="C28" s="20" t="s">
        <v>16</v>
      </c>
      <c r="D28" s="21">
        <v>1</v>
      </c>
      <c r="E28" s="22">
        <f t="shared" si="0"/>
        <v>870.78</v>
      </c>
      <c r="F28" s="23">
        <v>870.78</v>
      </c>
      <c r="P28" s="9"/>
      <c r="Q28" s="15"/>
      <c r="R28" s="15"/>
      <c r="S28" s="15"/>
      <c r="T28" s="17"/>
    </row>
    <row r="29" spans="1:20" customFormat="1" ht="14.4" x14ac:dyDescent="0.3">
      <c r="A29" s="18" t="s">
        <v>58</v>
      </c>
      <c r="B29" s="19" t="s">
        <v>59</v>
      </c>
      <c r="C29" s="20" t="s">
        <v>16</v>
      </c>
      <c r="D29" s="21">
        <v>1</v>
      </c>
      <c r="E29" s="22">
        <f t="shared" si="0"/>
        <v>139.63999999999999</v>
      </c>
      <c r="F29" s="23">
        <v>139.63999999999999</v>
      </c>
      <c r="P29" s="9"/>
      <c r="Q29" s="15"/>
      <c r="R29" s="15"/>
      <c r="S29" s="15"/>
      <c r="T29" s="17"/>
    </row>
    <row r="30" spans="1:20" customFormat="1" ht="14.4" x14ac:dyDescent="0.3">
      <c r="A30" s="18" t="s">
        <v>60</v>
      </c>
      <c r="B30" s="19" t="s">
        <v>61</v>
      </c>
      <c r="C30" s="20" t="s">
        <v>16</v>
      </c>
      <c r="D30" s="21">
        <v>8</v>
      </c>
      <c r="E30" s="22">
        <f>F30/D30</f>
        <v>304.19</v>
      </c>
      <c r="F30" s="23">
        <v>2433.52</v>
      </c>
      <c r="P30" s="9"/>
      <c r="Q30" s="15"/>
      <c r="R30" s="15"/>
      <c r="S30" s="15"/>
      <c r="T30" s="17"/>
    </row>
    <row r="31" spans="1:20" customFormat="1" ht="14.4" x14ac:dyDescent="0.3">
      <c r="A31" s="18" t="s">
        <v>62</v>
      </c>
      <c r="B31" s="19" t="s">
        <v>63</v>
      </c>
      <c r="C31" s="20" t="s">
        <v>16</v>
      </c>
      <c r="D31" s="21">
        <v>4</v>
      </c>
      <c r="E31" s="22">
        <f t="shared" si="0"/>
        <v>1881.22</v>
      </c>
      <c r="F31" s="23">
        <v>7524.88</v>
      </c>
      <c r="P31" s="9"/>
      <c r="Q31" s="15"/>
      <c r="R31" s="15"/>
      <c r="S31" s="15"/>
      <c r="T31" s="17"/>
    </row>
    <row r="32" spans="1:20" customFormat="1" ht="14.4" x14ac:dyDescent="0.3">
      <c r="A32" s="18" t="s">
        <v>64</v>
      </c>
      <c r="B32" s="19" t="s">
        <v>65</v>
      </c>
      <c r="C32" s="20" t="s">
        <v>16</v>
      </c>
      <c r="D32" s="21">
        <v>2</v>
      </c>
      <c r="E32" s="22">
        <f t="shared" si="0"/>
        <v>911.74</v>
      </c>
      <c r="F32" s="23">
        <v>1823.48</v>
      </c>
      <c r="P32" s="9"/>
      <c r="Q32" s="15"/>
      <c r="R32" s="15"/>
      <c r="S32" s="15"/>
      <c r="T32" s="17"/>
    </row>
    <row r="33" spans="1:22" customFormat="1" ht="20.399999999999999" x14ac:dyDescent="0.3">
      <c r="A33" s="18" t="s">
        <v>66</v>
      </c>
      <c r="B33" s="19" t="s">
        <v>67</v>
      </c>
      <c r="C33" s="20" t="s">
        <v>16</v>
      </c>
      <c r="D33" s="21">
        <v>2</v>
      </c>
      <c r="E33" s="22">
        <f t="shared" si="0"/>
        <v>12443.18</v>
      </c>
      <c r="F33" s="23">
        <v>24886.36</v>
      </c>
      <c r="P33" s="9"/>
      <c r="Q33" s="15"/>
      <c r="R33" s="15"/>
      <c r="S33" s="15"/>
      <c r="T33" s="17"/>
    </row>
    <row r="34" spans="1:22" customFormat="1" ht="14.4" x14ac:dyDescent="0.3">
      <c r="A34" s="18" t="s">
        <v>68</v>
      </c>
      <c r="B34" s="19" t="s">
        <v>69</v>
      </c>
      <c r="C34" s="20" t="s">
        <v>16</v>
      </c>
      <c r="D34" s="21">
        <v>1</v>
      </c>
      <c r="E34" s="22">
        <f t="shared" si="0"/>
        <v>2008.39</v>
      </c>
      <c r="F34" s="23">
        <v>2008.39</v>
      </c>
      <c r="P34" s="9"/>
      <c r="Q34" s="15"/>
      <c r="R34" s="15"/>
      <c r="S34" s="15"/>
      <c r="T34" s="17"/>
    </row>
    <row r="35" spans="1:22" customFormat="1" ht="14.4" x14ac:dyDescent="0.3">
      <c r="A35" s="18" t="s">
        <v>70</v>
      </c>
      <c r="B35" s="19" t="s">
        <v>71</v>
      </c>
      <c r="C35" s="20" t="s">
        <v>16</v>
      </c>
      <c r="D35" s="21">
        <v>1</v>
      </c>
      <c r="E35" s="22">
        <f t="shared" si="0"/>
        <v>3891.47</v>
      </c>
      <c r="F35" s="23">
        <v>3891.47</v>
      </c>
      <c r="P35" s="9"/>
      <c r="Q35" s="15"/>
      <c r="R35" s="15"/>
      <c r="S35" s="15"/>
      <c r="T35" s="17"/>
    </row>
    <row r="36" spans="1:22" customFormat="1" ht="14.4" x14ac:dyDescent="0.3">
      <c r="A36" s="16"/>
      <c r="B36" s="53" t="s">
        <v>72</v>
      </c>
      <c r="C36" s="54"/>
      <c r="D36" s="54"/>
      <c r="E36" s="54"/>
      <c r="F36" s="55"/>
      <c r="P36" s="9"/>
      <c r="Q36" s="15"/>
      <c r="R36" s="15"/>
      <c r="S36" s="15"/>
      <c r="T36" s="17" t="s">
        <v>72</v>
      </c>
    </row>
    <row r="37" spans="1:22" customFormat="1" ht="20.399999999999999" x14ac:dyDescent="0.3">
      <c r="A37" s="18" t="s">
        <v>73</v>
      </c>
      <c r="B37" s="19" t="s">
        <v>74</v>
      </c>
      <c r="C37" s="20" t="s">
        <v>16</v>
      </c>
      <c r="D37" s="21">
        <v>12</v>
      </c>
      <c r="E37" s="22">
        <f>F37/D37</f>
        <v>3185.9</v>
      </c>
      <c r="F37" s="23">
        <v>38230.800000000003</v>
      </c>
      <c r="P37" s="9"/>
      <c r="Q37" s="15"/>
      <c r="R37" s="15"/>
      <c r="S37" s="15"/>
      <c r="T37" s="17"/>
    </row>
    <row r="38" spans="1:22" customFormat="1" ht="20.399999999999999" x14ac:dyDescent="0.3">
      <c r="A38" s="18" t="s">
        <v>75</v>
      </c>
      <c r="B38" s="19" t="s">
        <v>76</v>
      </c>
      <c r="C38" s="20" t="s">
        <v>16</v>
      </c>
      <c r="D38" s="21">
        <v>12</v>
      </c>
      <c r="E38" s="22">
        <f t="shared" ref="E38:E45" si="1">F38/D38</f>
        <v>2591.83</v>
      </c>
      <c r="F38" s="23">
        <v>31101.96</v>
      </c>
      <c r="P38" s="9"/>
      <c r="Q38" s="15"/>
      <c r="R38" s="15"/>
      <c r="S38" s="15"/>
      <c r="T38" s="17"/>
    </row>
    <row r="39" spans="1:22" customFormat="1" ht="14.4" x14ac:dyDescent="0.3">
      <c r="A39" s="18" t="s">
        <v>77</v>
      </c>
      <c r="B39" s="19" t="s">
        <v>48</v>
      </c>
      <c r="C39" s="20" t="s">
        <v>16</v>
      </c>
      <c r="D39" s="21">
        <v>24</v>
      </c>
      <c r="E39" s="22">
        <f t="shared" si="1"/>
        <v>1263.7704166666667</v>
      </c>
      <c r="F39" s="23">
        <v>30330.49</v>
      </c>
      <c r="P39" s="9"/>
      <c r="Q39" s="15"/>
      <c r="R39" s="15"/>
      <c r="S39" s="15"/>
      <c r="T39" s="17"/>
    </row>
    <row r="40" spans="1:22" customFormat="1" ht="14.4" x14ac:dyDescent="0.3">
      <c r="A40" s="18" t="s">
        <v>78</v>
      </c>
      <c r="B40" s="19" t="s">
        <v>79</v>
      </c>
      <c r="C40" s="20" t="s">
        <v>16</v>
      </c>
      <c r="D40" s="21">
        <v>12</v>
      </c>
      <c r="E40" s="22">
        <f t="shared" si="1"/>
        <v>260</v>
      </c>
      <c r="F40" s="23">
        <v>3120</v>
      </c>
      <c r="P40" s="9"/>
      <c r="Q40" s="15"/>
      <c r="R40" s="15"/>
      <c r="S40" s="15"/>
      <c r="T40" s="17"/>
    </row>
    <row r="41" spans="1:22" customFormat="1" ht="14.4" x14ac:dyDescent="0.3">
      <c r="A41" s="18" t="s">
        <v>80</v>
      </c>
      <c r="B41" s="19" t="s">
        <v>81</v>
      </c>
      <c r="C41" s="20" t="s">
        <v>16</v>
      </c>
      <c r="D41" s="21">
        <v>12</v>
      </c>
      <c r="E41" s="22">
        <f t="shared" si="1"/>
        <v>225.24</v>
      </c>
      <c r="F41" s="23">
        <v>2702.88</v>
      </c>
      <c r="P41" s="9"/>
      <c r="Q41" s="15"/>
      <c r="R41" s="15"/>
      <c r="S41" s="15"/>
      <c r="T41" s="17"/>
    </row>
    <row r="42" spans="1:22" customFormat="1" ht="14.4" x14ac:dyDescent="0.3">
      <c r="A42" s="18" t="s">
        <v>82</v>
      </c>
      <c r="B42" s="19" t="s">
        <v>83</v>
      </c>
      <c r="C42" s="20" t="s">
        <v>16</v>
      </c>
      <c r="D42" s="21">
        <v>12</v>
      </c>
      <c r="E42" s="22">
        <f t="shared" si="1"/>
        <v>397.99</v>
      </c>
      <c r="F42" s="23">
        <v>4775.88</v>
      </c>
      <c r="P42" s="9"/>
      <c r="Q42" s="15"/>
      <c r="R42" s="15"/>
      <c r="S42" s="15"/>
      <c r="T42" s="17"/>
    </row>
    <row r="43" spans="1:22" customFormat="1" ht="14.4" x14ac:dyDescent="0.3">
      <c r="A43" s="18" t="s">
        <v>84</v>
      </c>
      <c r="B43" s="19" t="s">
        <v>85</v>
      </c>
      <c r="C43" s="20" t="s">
        <v>16</v>
      </c>
      <c r="D43" s="21">
        <v>12</v>
      </c>
      <c r="E43" s="22">
        <f t="shared" si="1"/>
        <v>1480.4099999999999</v>
      </c>
      <c r="F43" s="23">
        <v>17764.919999999998</v>
      </c>
      <c r="P43" s="9"/>
      <c r="Q43" s="15"/>
      <c r="R43" s="15"/>
      <c r="S43" s="15"/>
      <c r="T43" s="17"/>
    </row>
    <row r="44" spans="1:22" customFormat="1" ht="20.399999999999999" x14ac:dyDescent="0.3">
      <c r="A44" s="18" t="s">
        <v>86</v>
      </c>
      <c r="B44" s="19" t="s">
        <v>74</v>
      </c>
      <c r="C44" s="20" t="s">
        <v>16</v>
      </c>
      <c r="D44" s="21">
        <v>4</v>
      </c>
      <c r="E44" s="22">
        <f t="shared" si="1"/>
        <v>3185.9025000000001</v>
      </c>
      <c r="F44" s="23">
        <v>12743.61</v>
      </c>
      <c r="P44" s="9"/>
      <c r="Q44" s="15"/>
      <c r="R44" s="15"/>
      <c r="S44" s="15"/>
      <c r="T44" s="17"/>
    </row>
    <row r="45" spans="1:22" customFormat="1" ht="14.4" x14ac:dyDescent="0.3">
      <c r="A45" s="18" t="s">
        <v>87</v>
      </c>
      <c r="B45" s="19" t="s">
        <v>88</v>
      </c>
      <c r="C45" s="20" t="s">
        <v>16</v>
      </c>
      <c r="D45" s="21">
        <v>4</v>
      </c>
      <c r="E45" s="22">
        <f t="shared" si="1"/>
        <v>3402.7</v>
      </c>
      <c r="F45" s="23">
        <v>13610.8</v>
      </c>
      <c r="P45" s="9"/>
      <c r="Q45" s="15"/>
      <c r="R45" s="15"/>
      <c r="S45" s="15"/>
      <c r="T45" s="17"/>
    </row>
    <row r="46" spans="1:22" customFormat="1" ht="14.4" x14ac:dyDescent="0.3">
      <c r="A46" s="16"/>
      <c r="B46" s="25" t="s">
        <v>89</v>
      </c>
      <c r="C46" s="50">
        <v>338087.61</v>
      </c>
      <c r="D46" s="50"/>
      <c r="E46" s="50"/>
      <c r="F46" s="51"/>
      <c r="P46" s="9"/>
      <c r="Q46" s="15"/>
      <c r="R46" s="15"/>
      <c r="S46" s="15"/>
      <c r="T46" s="17"/>
      <c r="U46" s="26" t="s">
        <v>90</v>
      </c>
    </row>
    <row r="47" spans="1:22" customFormat="1" ht="14.4" x14ac:dyDescent="0.3">
      <c r="A47" s="10" t="s">
        <v>18</v>
      </c>
      <c r="B47" s="11" t="s">
        <v>92</v>
      </c>
      <c r="C47" s="12"/>
      <c r="D47" s="13"/>
      <c r="E47" s="14"/>
      <c r="F47" s="14"/>
      <c r="P47" s="9"/>
      <c r="Q47" s="15" t="s">
        <v>91</v>
      </c>
      <c r="R47" s="15" t="s">
        <v>0</v>
      </c>
      <c r="S47" s="15" t="s">
        <v>0</v>
      </c>
      <c r="T47" s="17"/>
      <c r="U47" s="26"/>
      <c r="V47" s="27"/>
    </row>
    <row r="48" spans="1:22" customFormat="1" ht="20.399999999999999" x14ac:dyDescent="0.3">
      <c r="A48" s="18" t="s">
        <v>93</v>
      </c>
      <c r="B48" s="19" t="s">
        <v>94</v>
      </c>
      <c r="C48" s="20" t="s">
        <v>36</v>
      </c>
      <c r="D48" s="28">
        <v>0.12</v>
      </c>
      <c r="E48" s="22">
        <f>F48/D48</f>
        <v>28810.166666666668</v>
      </c>
      <c r="F48" s="23">
        <v>3457.22</v>
      </c>
      <c r="P48" s="9"/>
      <c r="Q48" s="15"/>
      <c r="R48" s="15"/>
      <c r="S48" s="15"/>
      <c r="T48" s="17"/>
      <c r="U48" s="26"/>
      <c r="V48" s="27"/>
    </row>
    <row r="49" spans="1:22" customFormat="1" ht="40.799999999999997" x14ac:dyDescent="0.3">
      <c r="A49" s="18" t="s">
        <v>95</v>
      </c>
      <c r="B49" s="19" t="s">
        <v>96</v>
      </c>
      <c r="C49" s="20" t="s">
        <v>16</v>
      </c>
      <c r="D49" s="21">
        <v>12</v>
      </c>
      <c r="E49" s="22">
        <f>F49/D49</f>
        <v>654.27</v>
      </c>
      <c r="F49" s="23">
        <v>7851.24</v>
      </c>
      <c r="P49" s="9"/>
      <c r="Q49" s="15"/>
      <c r="R49" s="15"/>
      <c r="S49" s="15"/>
      <c r="T49" s="17"/>
      <c r="U49" s="26"/>
      <c r="V49" s="27"/>
    </row>
    <row r="50" spans="1:22" customFormat="1" ht="14.4" x14ac:dyDescent="0.3">
      <c r="A50" s="16"/>
      <c r="B50" s="25" t="s">
        <v>89</v>
      </c>
      <c r="C50" s="50">
        <v>11308.46</v>
      </c>
      <c r="D50" s="50"/>
      <c r="E50" s="50"/>
      <c r="F50" s="51"/>
      <c r="P50" s="9"/>
      <c r="Q50" s="15"/>
      <c r="R50" s="15"/>
      <c r="S50" s="15"/>
      <c r="T50" s="17"/>
      <c r="U50" s="26" t="s">
        <v>97</v>
      </c>
      <c r="V50" s="27"/>
    </row>
    <row r="51" spans="1:22" customFormat="1" ht="14.4" x14ac:dyDescent="0.3">
      <c r="A51" s="10" t="s">
        <v>21</v>
      </c>
      <c r="B51" s="11" t="s">
        <v>99</v>
      </c>
      <c r="C51" s="12"/>
      <c r="D51" s="13"/>
      <c r="E51" s="14"/>
      <c r="F51" s="14"/>
      <c r="P51" s="9"/>
      <c r="Q51" s="15" t="s">
        <v>98</v>
      </c>
      <c r="R51" s="15" t="s">
        <v>0</v>
      </c>
      <c r="S51" s="15" t="s">
        <v>0</v>
      </c>
      <c r="T51" s="17"/>
      <c r="U51" s="26"/>
      <c r="V51" s="27"/>
    </row>
    <row r="52" spans="1:22" customFormat="1" ht="20.399999999999999" x14ac:dyDescent="0.3">
      <c r="A52" s="18" t="s">
        <v>100</v>
      </c>
      <c r="B52" s="19" t="s">
        <v>101</v>
      </c>
      <c r="C52" s="20" t="s">
        <v>102</v>
      </c>
      <c r="D52" s="28">
        <v>0.45</v>
      </c>
      <c r="E52" s="22">
        <f>F52/D52</f>
        <v>19556.399999999998</v>
      </c>
      <c r="F52" s="23">
        <v>8800.3799999999992</v>
      </c>
      <c r="P52" s="9"/>
      <c r="Q52" s="15"/>
      <c r="R52" s="15"/>
      <c r="S52" s="15"/>
      <c r="T52" s="17"/>
      <c r="U52" s="26"/>
      <c r="V52" s="27"/>
    </row>
    <row r="53" spans="1:22" customFormat="1" ht="14.4" x14ac:dyDescent="0.3">
      <c r="A53" s="18" t="s">
        <v>103</v>
      </c>
      <c r="B53" s="19" t="s">
        <v>104</v>
      </c>
      <c r="C53" s="20" t="s">
        <v>105</v>
      </c>
      <c r="D53" s="29">
        <v>4.5900000000000003E-2</v>
      </c>
      <c r="E53" s="22">
        <f t="shared" ref="E53:E79" si="2">F53/D53</f>
        <v>71806.318082788668</v>
      </c>
      <c r="F53" s="23">
        <v>3295.91</v>
      </c>
      <c r="P53" s="9"/>
      <c r="Q53" s="15"/>
      <c r="R53" s="15"/>
      <c r="S53" s="15"/>
      <c r="T53" s="17"/>
      <c r="U53" s="26"/>
      <c r="V53" s="27"/>
    </row>
    <row r="54" spans="1:22" customFormat="1" ht="30.6" x14ac:dyDescent="0.3">
      <c r="A54" s="18" t="s">
        <v>106</v>
      </c>
      <c r="B54" s="19" t="s">
        <v>107</v>
      </c>
      <c r="C54" s="20" t="s">
        <v>102</v>
      </c>
      <c r="D54" s="28">
        <v>0.85</v>
      </c>
      <c r="E54" s="22">
        <f t="shared" si="2"/>
        <v>6561.0000000000009</v>
      </c>
      <c r="F54" s="23">
        <v>5576.85</v>
      </c>
      <c r="P54" s="9"/>
      <c r="Q54" s="15"/>
      <c r="R54" s="15"/>
      <c r="S54" s="15"/>
      <c r="T54" s="17"/>
      <c r="U54" s="26"/>
      <c r="V54" s="27"/>
    </row>
    <row r="55" spans="1:22" customFormat="1" ht="14.4" x14ac:dyDescent="0.3">
      <c r="A55" s="18" t="s">
        <v>108</v>
      </c>
      <c r="B55" s="19" t="s">
        <v>104</v>
      </c>
      <c r="C55" s="20" t="s">
        <v>105</v>
      </c>
      <c r="D55" s="29">
        <v>8.6699999999999999E-2</v>
      </c>
      <c r="E55" s="22">
        <f t="shared" si="2"/>
        <v>71806.343713956172</v>
      </c>
      <c r="F55" s="23">
        <v>6225.61</v>
      </c>
      <c r="P55" s="9"/>
      <c r="Q55" s="15"/>
      <c r="R55" s="15"/>
      <c r="S55" s="15"/>
      <c r="T55" s="17"/>
      <c r="U55" s="26"/>
      <c r="V55" s="27"/>
    </row>
    <row r="56" spans="1:22" customFormat="1" ht="14.4" x14ac:dyDescent="0.3">
      <c r="A56" s="18" t="s">
        <v>109</v>
      </c>
      <c r="B56" s="19" t="s">
        <v>110</v>
      </c>
      <c r="C56" s="20" t="s">
        <v>102</v>
      </c>
      <c r="D56" s="24">
        <v>0.6</v>
      </c>
      <c r="E56" s="22">
        <f t="shared" si="2"/>
        <v>1365.4666666666667</v>
      </c>
      <c r="F56" s="23">
        <v>819.28</v>
      </c>
      <c r="P56" s="9"/>
      <c r="Q56" s="15"/>
      <c r="R56" s="15"/>
      <c r="S56" s="15"/>
      <c r="T56" s="17"/>
      <c r="U56" s="26"/>
      <c r="V56" s="27"/>
    </row>
    <row r="57" spans="1:22" customFormat="1" ht="14.4" x14ac:dyDescent="0.3">
      <c r="A57" s="18" t="s">
        <v>111</v>
      </c>
      <c r="B57" s="19" t="s">
        <v>104</v>
      </c>
      <c r="C57" s="20" t="s">
        <v>105</v>
      </c>
      <c r="D57" s="29">
        <v>6.1199999999999997E-2</v>
      </c>
      <c r="E57" s="22">
        <f t="shared" si="2"/>
        <v>71806.372549019608</v>
      </c>
      <c r="F57" s="23">
        <v>4394.55</v>
      </c>
      <c r="P57" s="9"/>
      <c r="Q57" s="15"/>
      <c r="R57" s="15"/>
      <c r="S57" s="15"/>
      <c r="T57" s="17"/>
      <c r="U57" s="26"/>
      <c r="V57" s="27"/>
    </row>
    <row r="58" spans="1:22" customFormat="1" ht="14.4" x14ac:dyDescent="0.3">
      <c r="A58" s="18" t="s">
        <v>112</v>
      </c>
      <c r="B58" s="19" t="s">
        <v>113</v>
      </c>
      <c r="C58" s="20" t="s">
        <v>102</v>
      </c>
      <c r="D58" s="24">
        <v>0.4</v>
      </c>
      <c r="E58" s="22">
        <f t="shared" si="2"/>
        <v>2615.375</v>
      </c>
      <c r="F58" s="23">
        <v>1046.1500000000001</v>
      </c>
      <c r="P58" s="9"/>
      <c r="Q58" s="15"/>
      <c r="R58" s="15"/>
      <c r="S58" s="15"/>
      <c r="T58" s="17"/>
      <c r="U58" s="26"/>
      <c r="V58" s="27"/>
    </row>
    <row r="59" spans="1:22" customFormat="1" ht="14.4" x14ac:dyDescent="0.3">
      <c r="A59" s="18" t="s">
        <v>114</v>
      </c>
      <c r="B59" s="19" t="s">
        <v>115</v>
      </c>
      <c r="C59" s="20" t="s">
        <v>105</v>
      </c>
      <c r="D59" s="29">
        <v>4.0800000000000003E-2</v>
      </c>
      <c r="E59" s="22">
        <f t="shared" si="2"/>
        <v>348287.49999999994</v>
      </c>
      <c r="F59" s="23">
        <v>14210.13</v>
      </c>
      <c r="P59" s="9"/>
      <c r="Q59" s="15"/>
      <c r="R59" s="15"/>
      <c r="S59" s="15"/>
      <c r="T59" s="17"/>
      <c r="U59" s="26"/>
      <c r="V59" s="27"/>
    </row>
    <row r="60" spans="1:22" customFormat="1" ht="14.4" x14ac:dyDescent="0.3">
      <c r="A60" s="18" t="s">
        <v>116</v>
      </c>
      <c r="B60" s="19" t="s">
        <v>117</v>
      </c>
      <c r="C60" s="20" t="s">
        <v>102</v>
      </c>
      <c r="D60" s="24">
        <v>0.2</v>
      </c>
      <c r="E60" s="22">
        <f t="shared" si="2"/>
        <v>12148.65</v>
      </c>
      <c r="F60" s="23">
        <v>2429.73</v>
      </c>
      <c r="P60" s="9"/>
      <c r="Q60" s="15"/>
      <c r="R60" s="15"/>
      <c r="S60" s="15"/>
      <c r="T60" s="17"/>
      <c r="U60" s="26"/>
      <c r="V60" s="27"/>
    </row>
    <row r="61" spans="1:22" customFormat="1" ht="14.4" x14ac:dyDescent="0.3">
      <c r="A61" s="18" t="s">
        <v>118</v>
      </c>
      <c r="B61" s="19" t="s">
        <v>119</v>
      </c>
      <c r="C61" s="20" t="s">
        <v>105</v>
      </c>
      <c r="D61" s="29">
        <v>5.1000000000000004E-3</v>
      </c>
      <c r="E61" s="22">
        <f t="shared" si="2"/>
        <v>559345.09803921566</v>
      </c>
      <c r="F61" s="23">
        <v>2852.66</v>
      </c>
      <c r="P61" s="9"/>
      <c r="Q61" s="15"/>
      <c r="R61" s="15"/>
      <c r="S61" s="15"/>
      <c r="T61" s="17"/>
      <c r="U61" s="26"/>
      <c r="V61" s="27"/>
    </row>
    <row r="62" spans="1:22" customFormat="1" ht="14.4" x14ac:dyDescent="0.3">
      <c r="A62" s="18" t="s">
        <v>120</v>
      </c>
      <c r="B62" s="19" t="s">
        <v>121</v>
      </c>
      <c r="C62" s="20" t="s">
        <v>16</v>
      </c>
      <c r="D62" s="24">
        <v>15.3</v>
      </c>
      <c r="E62" s="22">
        <f t="shared" si="2"/>
        <v>608.93986928104573</v>
      </c>
      <c r="F62" s="23">
        <v>9316.7800000000007</v>
      </c>
      <c r="P62" s="9"/>
      <c r="Q62" s="15"/>
      <c r="R62" s="15"/>
      <c r="S62" s="15"/>
      <c r="T62" s="17"/>
      <c r="U62" s="26"/>
      <c r="V62" s="27"/>
    </row>
    <row r="63" spans="1:22" customFormat="1" ht="20.399999999999999" x14ac:dyDescent="0.3">
      <c r="A63" s="18" t="s">
        <v>122</v>
      </c>
      <c r="B63" s="19" t="s">
        <v>123</v>
      </c>
      <c r="C63" s="20" t="s">
        <v>102</v>
      </c>
      <c r="D63" s="28">
        <v>0.85</v>
      </c>
      <c r="E63" s="22">
        <f t="shared" si="2"/>
        <v>27649.117647058825</v>
      </c>
      <c r="F63" s="23">
        <v>23501.75</v>
      </c>
      <c r="P63" s="9"/>
      <c r="Q63" s="15"/>
      <c r="R63" s="15"/>
      <c r="S63" s="15"/>
      <c r="T63" s="17"/>
      <c r="U63" s="26"/>
      <c r="V63" s="27"/>
    </row>
    <row r="64" spans="1:22" customFormat="1" ht="14.4" x14ac:dyDescent="0.3">
      <c r="A64" s="18" t="s">
        <v>124</v>
      </c>
      <c r="B64" s="19" t="s">
        <v>125</v>
      </c>
      <c r="C64" s="20" t="s">
        <v>105</v>
      </c>
      <c r="D64" s="29">
        <v>8.6699999999999999E-2</v>
      </c>
      <c r="E64" s="22">
        <f>F64/D64</f>
        <v>251823.99077277968</v>
      </c>
      <c r="F64" s="23">
        <v>21833.14</v>
      </c>
      <c r="P64" s="9"/>
      <c r="Q64" s="15"/>
      <c r="R64" s="15"/>
      <c r="S64" s="15"/>
      <c r="T64" s="17"/>
      <c r="U64" s="26"/>
      <c r="V64" s="27"/>
    </row>
    <row r="65" spans="1:22" customFormat="1" ht="20.399999999999999" x14ac:dyDescent="0.3">
      <c r="A65" s="18" t="s">
        <v>126</v>
      </c>
      <c r="B65" s="19" t="s">
        <v>127</v>
      </c>
      <c r="C65" s="20" t="s">
        <v>128</v>
      </c>
      <c r="D65" s="21">
        <v>1</v>
      </c>
      <c r="E65" s="22">
        <f t="shared" si="2"/>
        <v>5052.91</v>
      </c>
      <c r="F65" s="23">
        <v>5052.91</v>
      </c>
      <c r="P65" s="9"/>
      <c r="Q65" s="15"/>
      <c r="R65" s="15"/>
      <c r="S65" s="15"/>
      <c r="T65" s="17"/>
      <c r="U65" s="26"/>
      <c r="V65" s="27"/>
    </row>
    <row r="66" spans="1:22" customFormat="1" ht="14.4" x14ac:dyDescent="0.3">
      <c r="A66" s="18" t="s">
        <v>129</v>
      </c>
      <c r="B66" s="19" t="s">
        <v>130</v>
      </c>
      <c r="C66" s="20" t="s">
        <v>36</v>
      </c>
      <c r="D66" s="28">
        <v>0.36</v>
      </c>
      <c r="E66" s="22">
        <f t="shared" si="2"/>
        <v>20915.972222222223</v>
      </c>
      <c r="F66" s="23">
        <v>7529.75</v>
      </c>
      <c r="P66" s="9"/>
      <c r="Q66" s="15"/>
      <c r="R66" s="15"/>
      <c r="S66" s="15"/>
      <c r="T66" s="17"/>
      <c r="U66" s="26"/>
      <c r="V66" s="27"/>
    </row>
    <row r="67" spans="1:22" customFormat="1" ht="20.399999999999999" x14ac:dyDescent="0.3">
      <c r="A67" s="18" t="s">
        <v>131</v>
      </c>
      <c r="B67" s="19" t="s">
        <v>132</v>
      </c>
      <c r="C67" s="20" t="s">
        <v>102</v>
      </c>
      <c r="D67" s="24">
        <v>0.3</v>
      </c>
      <c r="E67" s="22">
        <f t="shared" si="2"/>
        <v>33625.366666666669</v>
      </c>
      <c r="F67" s="23">
        <v>10087.61</v>
      </c>
      <c r="P67" s="9"/>
      <c r="Q67" s="15"/>
      <c r="R67" s="15"/>
      <c r="S67" s="15"/>
      <c r="T67" s="17"/>
      <c r="U67" s="26"/>
      <c r="V67" s="27"/>
    </row>
    <row r="68" spans="1:22" customFormat="1" ht="20.399999999999999" x14ac:dyDescent="0.3">
      <c r="A68" s="18" t="s">
        <v>133</v>
      </c>
      <c r="B68" s="19" t="s">
        <v>134</v>
      </c>
      <c r="C68" s="20" t="s">
        <v>135</v>
      </c>
      <c r="D68" s="24">
        <v>30.6</v>
      </c>
      <c r="E68" s="22">
        <f t="shared" si="2"/>
        <v>77.449999999999989</v>
      </c>
      <c r="F68" s="23">
        <v>2369.9699999999998</v>
      </c>
      <c r="P68" s="9"/>
      <c r="Q68" s="15"/>
      <c r="R68" s="15"/>
      <c r="S68" s="15"/>
      <c r="T68" s="17"/>
      <c r="U68" s="26"/>
      <c r="V68" s="27"/>
    </row>
    <row r="69" spans="1:22" customFormat="1" ht="20.399999999999999" x14ac:dyDescent="0.3">
      <c r="A69" s="18" t="s">
        <v>136</v>
      </c>
      <c r="B69" s="19" t="s">
        <v>137</v>
      </c>
      <c r="C69" s="20" t="s">
        <v>36</v>
      </c>
      <c r="D69" s="21">
        <v>1</v>
      </c>
      <c r="E69" s="22">
        <f t="shared" si="2"/>
        <v>600.46</v>
      </c>
      <c r="F69" s="23">
        <v>600.46</v>
      </c>
      <c r="P69" s="9"/>
      <c r="Q69" s="15"/>
      <c r="R69" s="15"/>
      <c r="S69" s="15"/>
      <c r="T69" s="17"/>
      <c r="U69" s="26"/>
      <c r="V69" s="27"/>
    </row>
    <row r="70" spans="1:22" customFormat="1" ht="14.4" x14ac:dyDescent="0.3">
      <c r="A70" s="18" t="s">
        <v>138</v>
      </c>
      <c r="B70" s="19" t="s">
        <v>139</v>
      </c>
      <c r="C70" s="20" t="s">
        <v>102</v>
      </c>
      <c r="D70" s="21">
        <v>2</v>
      </c>
      <c r="E70" s="22">
        <f t="shared" si="2"/>
        <v>19381.77</v>
      </c>
      <c r="F70" s="23">
        <v>38763.54</v>
      </c>
      <c r="P70" s="9"/>
      <c r="Q70" s="15"/>
      <c r="R70" s="15"/>
      <c r="S70" s="15"/>
      <c r="T70" s="17"/>
      <c r="U70" s="26"/>
      <c r="V70" s="27"/>
    </row>
    <row r="71" spans="1:22" customFormat="1" ht="14.4" x14ac:dyDescent="0.3">
      <c r="A71" s="18" t="s">
        <v>140</v>
      </c>
      <c r="B71" s="19" t="s">
        <v>141</v>
      </c>
      <c r="C71" s="20" t="s">
        <v>102</v>
      </c>
      <c r="D71" s="24">
        <v>1.2</v>
      </c>
      <c r="E71" s="22">
        <f t="shared" si="2"/>
        <v>8442.4333333333343</v>
      </c>
      <c r="F71" s="23">
        <v>10130.92</v>
      </c>
      <c r="P71" s="9"/>
      <c r="Q71" s="15"/>
      <c r="R71" s="15"/>
      <c r="S71" s="15"/>
      <c r="T71" s="17"/>
      <c r="U71" s="26"/>
      <c r="V71" s="27"/>
    </row>
    <row r="72" spans="1:22" customFormat="1" ht="14.4" x14ac:dyDescent="0.3">
      <c r="A72" s="18" t="s">
        <v>142</v>
      </c>
      <c r="B72" s="19" t="s">
        <v>143</v>
      </c>
      <c r="C72" s="20" t="s">
        <v>102</v>
      </c>
      <c r="D72" s="24">
        <v>0.8</v>
      </c>
      <c r="E72" s="22">
        <f t="shared" si="2"/>
        <v>17422.325000000001</v>
      </c>
      <c r="F72" s="23">
        <v>13937.86</v>
      </c>
      <c r="P72" s="9"/>
      <c r="Q72" s="15"/>
      <c r="R72" s="15"/>
      <c r="S72" s="15"/>
      <c r="T72" s="17"/>
      <c r="U72" s="26"/>
      <c r="V72" s="27"/>
    </row>
    <row r="73" spans="1:22" customFormat="1" ht="14.4" x14ac:dyDescent="0.3">
      <c r="A73" s="18" t="s">
        <v>144</v>
      </c>
      <c r="B73" s="19" t="s">
        <v>145</v>
      </c>
      <c r="C73" s="20" t="s">
        <v>128</v>
      </c>
      <c r="D73" s="21">
        <v>15</v>
      </c>
      <c r="E73" s="22">
        <f t="shared" si="2"/>
        <v>826.4</v>
      </c>
      <c r="F73" s="23">
        <v>12396</v>
      </c>
      <c r="P73" s="9"/>
      <c r="Q73" s="15"/>
      <c r="R73" s="15"/>
      <c r="S73" s="15"/>
      <c r="T73" s="17"/>
      <c r="U73" s="26"/>
      <c r="V73" s="27"/>
    </row>
    <row r="74" spans="1:22" customFormat="1" ht="20.399999999999999" x14ac:dyDescent="0.3">
      <c r="A74" s="18" t="s">
        <v>146</v>
      </c>
      <c r="B74" s="19" t="s">
        <v>147</v>
      </c>
      <c r="C74" s="20" t="s">
        <v>102</v>
      </c>
      <c r="D74" s="28">
        <v>0.85</v>
      </c>
      <c r="E74" s="22">
        <f t="shared" si="2"/>
        <v>33045.588235294119</v>
      </c>
      <c r="F74" s="23">
        <v>28088.75</v>
      </c>
      <c r="P74" s="9"/>
      <c r="Q74" s="15"/>
      <c r="R74" s="15"/>
      <c r="S74" s="15"/>
      <c r="T74" s="17"/>
      <c r="U74" s="26"/>
      <c r="V74" s="27"/>
    </row>
    <row r="75" spans="1:22" customFormat="1" ht="20.399999999999999" x14ac:dyDescent="0.3">
      <c r="A75" s="18" t="s">
        <v>148</v>
      </c>
      <c r="B75" s="19" t="s">
        <v>149</v>
      </c>
      <c r="C75" s="20" t="s">
        <v>135</v>
      </c>
      <c r="D75" s="28">
        <v>87.55</v>
      </c>
      <c r="E75" s="22">
        <f>F75/D75</f>
        <v>102.94003426613364</v>
      </c>
      <c r="F75" s="23">
        <v>9012.4</v>
      </c>
      <c r="P75" s="9"/>
      <c r="Q75" s="15"/>
      <c r="R75" s="15"/>
      <c r="S75" s="15"/>
      <c r="T75" s="17"/>
      <c r="U75" s="26"/>
      <c r="V75" s="27"/>
    </row>
    <row r="76" spans="1:22" customFormat="1" ht="20.399999999999999" x14ac:dyDescent="0.3">
      <c r="A76" s="18" t="s">
        <v>150</v>
      </c>
      <c r="B76" s="19" t="s">
        <v>151</v>
      </c>
      <c r="C76" s="20" t="s">
        <v>102</v>
      </c>
      <c r="D76" s="28">
        <v>0.65</v>
      </c>
      <c r="E76" s="22">
        <f t="shared" si="2"/>
        <v>50486.538461538461</v>
      </c>
      <c r="F76" s="23">
        <v>32816.25</v>
      </c>
      <c r="P76" s="9"/>
      <c r="Q76" s="15"/>
      <c r="R76" s="15"/>
      <c r="S76" s="15"/>
      <c r="T76" s="17"/>
      <c r="U76" s="26"/>
      <c r="V76" s="27"/>
    </row>
    <row r="77" spans="1:22" customFormat="1" ht="20.399999999999999" x14ac:dyDescent="0.3">
      <c r="A77" s="18" t="s">
        <v>152</v>
      </c>
      <c r="B77" s="19" t="s">
        <v>153</v>
      </c>
      <c r="C77" s="20" t="s">
        <v>135</v>
      </c>
      <c r="D77" s="28">
        <v>66.95</v>
      </c>
      <c r="E77" s="22">
        <f t="shared" si="2"/>
        <v>281.25003734129945</v>
      </c>
      <c r="F77" s="23">
        <v>18829.689999999999</v>
      </c>
      <c r="P77" s="9"/>
      <c r="Q77" s="15"/>
      <c r="R77" s="15"/>
      <c r="S77" s="15"/>
      <c r="T77" s="17"/>
      <c r="U77" s="26"/>
      <c r="V77" s="27"/>
    </row>
    <row r="78" spans="1:22" customFormat="1" ht="20.399999999999999" x14ac:dyDescent="0.3">
      <c r="A78" s="18" t="s">
        <v>154</v>
      </c>
      <c r="B78" s="19" t="s">
        <v>155</v>
      </c>
      <c r="C78" s="20" t="s">
        <v>102</v>
      </c>
      <c r="D78" s="28">
        <v>0.45</v>
      </c>
      <c r="E78" s="22">
        <f t="shared" si="2"/>
        <v>7771.3777777777777</v>
      </c>
      <c r="F78" s="23">
        <v>3497.12</v>
      </c>
      <c r="P78" s="9"/>
      <c r="Q78" s="15"/>
      <c r="R78" s="15"/>
      <c r="S78" s="15"/>
      <c r="T78" s="17"/>
      <c r="U78" s="26"/>
      <c r="V78" s="27"/>
    </row>
    <row r="79" spans="1:22" customFormat="1" ht="20.399999999999999" x14ac:dyDescent="0.3">
      <c r="A79" s="18" t="s">
        <v>156</v>
      </c>
      <c r="B79" s="19" t="s">
        <v>157</v>
      </c>
      <c r="C79" s="20" t="s">
        <v>16</v>
      </c>
      <c r="D79" s="21">
        <v>20</v>
      </c>
      <c r="E79" s="22">
        <f t="shared" si="2"/>
        <v>569.15</v>
      </c>
      <c r="F79" s="23">
        <v>11383</v>
      </c>
      <c r="P79" s="9"/>
      <c r="Q79" s="15"/>
      <c r="R79" s="15"/>
      <c r="S79" s="15"/>
      <c r="T79" s="17"/>
      <c r="U79" s="26"/>
      <c r="V79" s="27"/>
    </row>
    <row r="80" spans="1:22" customFormat="1" ht="14.4" x14ac:dyDescent="0.3">
      <c r="A80" s="16"/>
      <c r="B80" s="25" t="s">
        <v>89</v>
      </c>
      <c r="C80" s="50">
        <v>308799.15000000002</v>
      </c>
      <c r="D80" s="50"/>
      <c r="E80" s="50"/>
      <c r="F80" s="51"/>
      <c r="P80" s="9"/>
      <c r="Q80" s="15"/>
      <c r="R80" s="15"/>
      <c r="S80" s="15"/>
      <c r="T80" s="17"/>
      <c r="U80" s="26" t="s">
        <v>158</v>
      </c>
      <c r="V80" s="27"/>
    </row>
    <row r="81" spans="1:22" customFormat="1" ht="14.4" x14ac:dyDescent="0.3">
      <c r="A81" s="10" t="s">
        <v>25</v>
      </c>
      <c r="B81" s="11" t="s">
        <v>160</v>
      </c>
      <c r="C81" s="12"/>
      <c r="D81" s="13"/>
      <c r="E81" s="14"/>
      <c r="F81" s="14"/>
      <c r="P81" s="9"/>
      <c r="Q81" s="15" t="s">
        <v>159</v>
      </c>
      <c r="R81" s="15" t="s">
        <v>0</v>
      </c>
      <c r="S81" s="15" t="s">
        <v>0</v>
      </c>
      <c r="T81" s="17"/>
      <c r="U81" s="26"/>
      <c r="V81" s="27"/>
    </row>
    <row r="82" spans="1:22" customFormat="1" ht="20.399999999999999" x14ac:dyDescent="0.3">
      <c r="A82" s="18" t="s">
        <v>161</v>
      </c>
      <c r="B82" s="19" t="s">
        <v>162</v>
      </c>
      <c r="C82" s="20" t="s">
        <v>163</v>
      </c>
      <c r="D82" s="28">
        <v>0.04</v>
      </c>
      <c r="E82" s="22">
        <f>F82/D82</f>
        <v>136292.75</v>
      </c>
      <c r="F82" s="23">
        <v>5451.71</v>
      </c>
      <c r="P82" s="9"/>
      <c r="Q82" s="15"/>
      <c r="R82" s="15"/>
      <c r="S82" s="15"/>
      <c r="T82" s="17"/>
      <c r="U82" s="26"/>
      <c r="V82" s="27"/>
    </row>
    <row r="83" spans="1:22" customFormat="1" ht="20.399999999999999" x14ac:dyDescent="0.3">
      <c r="A83" s="18" t="s">
        <v>164</v>
      </c>
      <c r="B83" s="19" t="s">
        <v>165</v>
      </c>
      <c r="C83" s="20" t="s">
        <v>102</v>
      </c>
      <c r="D83" s="24">
        <v>0.3</v>
      </c>
      <c r="E83" s="22">
        <f t="shared" ref="E83:E87" si="3">F83/D83</f>
        <v>24015.533333333333</v>
      </c>
      <c r="F83" s="23">
        <v>7204.66</v>
      </c>
      <c r="P83" s="9"/>
      <c r="Q83" s="15"/>
      <c r="R83" s="15"/>
      <c r="S83" s="15"/>
      <c r="T83" s="17"/>
      <c r="U83" s="26"/>
      <c r="V83" s="27"/>
    </row>
    <row r="84" spans="1:22" customFormat="1" ht="20.399999999999999" x14ac:dyDescent="0.3">
      <c r="A84" s="18" t="s">
        <v>166</v>
      </c>
      <c r="B84" s="19" t="s">
        <v>167</v>
      </c>
      <c r="C84" s="20" t="s">
        <v>168</v>
      </c>
      <c r="D84" s="30">
        <v>1.8509999999999999E-2</v>
      </c>
      <c r="E84" s="22">
        <f t="shared" si="3"/>
        <v>85001.080497028626</v>
      </c>
      <c r="F84" s="23">
        <v>1573.37</v>
      </c>
      <c r="P84" s="9"/>
      <c r="Q84" s="15"/>
      <c r="R84" s="15"/>
      <c r="S84" s="15"/>
      <c r="T84" s="17"/>
      <c r="U84" s="26"/>
      <c r="V84" s="27"/>
    </row>
    <row r="85" spans="1:22" customFormat="1" ht="14.4" x14ac:dyDescent="0.3">
      <c r="A85" s="18" t="s">
        <v>169</v>
      </c>
      <c r="B85" s="19" t="s">
        <v>170</v>
      </c>
      <c r="C85" s="20" t="s">
        <v>128</v>
      </c>
      <c r="D85" s="24">
        <v>0.3</v>
      </c>
      <c r="E85" s="22">
        <f t="shared" si="3"/>
        <v>14440.633333333333</v>
      </c>
      <c r="F85" s="23">
        <v>4332.1899999999996</v>
      </c>
      <c r="P85" s="9"/>
      <c r="Q85" s="15"/>
      <c r="R85" s="15"/>
      <c r="S85" s="15"/>
      <c r="T85" s="17"/>
      <c r="U85" s="26"/>
      <c r="V85" s="27"/>
    </row>
    <row r="86" spans="1:22" customFormat="1" ht="20.399999999999999" x14ac:dyDescent="0.3">
      <c r="A86" s="18" t="s">
        <v>171</v>
      </c>
      <c r="B86" s="19" t="s">
        <v>172</v>
      </c>
      <c r="C86" s="20" t="s">
        <v>168</v>
      </c>
      <c r="D86" s="30">
        <v>3.3930000000000002E-2</v>
      </c>
      <c r="E86" s="22">
        <f t="shared" si="3"/>
        <v>55570.586501620979</v>
      </c>
      <c r="F86" s="23">
        <v>1885.51</v>
      </c>
      <c r="P86" s="9"/>
      <c r="Q86" s="15"/>
      <c r="R86" s="15"/>
      <c r="S86" s="15"/>
      <c r="T86" s="17"/>
      <c r="U86" s="26"/>
      <c r="V86" s="27"/>
    </row>
    <row r="87" spans="1:22" customFormat="1" ht="14.4" x14ac:dyDescent="0.3">
      <c r="A87" s="18" t="s">
        <v>173</v>
      </c>
      <c r="B87" s="19" t="s">
        <v>174</v>
      </c>
      <c r="C87" s="20" t="s">
        <v>163</v>
      </c>
      <c r="D87" s="28">
        <v>0.04</v>
      </c>
      <c r="E87" s="22">
        <f t="shared" si="3"/>
        <v>75091.5</v>
      </c>
      <c r="F87" s="23">
        <v>3003.66</v>
      </c>
      <c r="P87" s="9"/>
      <c r="Q87" s="15"/>
      <c r="R87" s="15"/>
      <c r="S87" s="15"/>
      <c r="T87" s="17"/>
      <c r="U87" s="26"/>
      <c r="V87" s="27"/>
    </row>
    <row r="88" spans="1:22" customFormat="1" ht="14.4" x14ac:dyDescent="0.3">
      <c r="A88" s="16"/>
      <c r="B88" s="25" t="s">
        <v>89</v>
      </c>
      <c r="C88" s="50">
        <v>23451.1</v>
      </c>
      <c r="D88" s="50"/>
      <c r="E88" s="50"/>
      <c r="F88" s="51"/>
      <c r="P88" s="9"/>
      <c r="Q88" s="15"/>
      <c r="R88" s="15"/>
      <c r="S88" s="15"/>
      <c r="T88" s="17"/>
      <c r="U88" s="26" t="s">
        <v>175</v>
      </c>
      <c r="V88" s="27"/>
    </row>
    <row r="89" spans="1:22" customFormat="1" ht="14.4" x14ac:dyDescent="0.3">
      <c r="A89" s="10" t="s">
        <v>28</v>
      </c>
      <c r="B89" s="11" t="s">
        <v>177</v>
      </c>
      <c r="C89" s="12"/>
      <c r="D89" s="13"/>
      <c r="E89" s="14"/>
      <c r="F89" s="14"/>
      <c r="P89" s="9"/>
      <c r="Q89" s="15" t="s">
        <v>176</v>
      </c>
      <c r="R89" s="15" t="s">
        <v>0</v>
      </c>
      <c r="S89" s="15" t="s">
        <v>0</v>
      </c>
      <c r="T89" s="17"/>
      <c r="U89" s="26"/>
      <c r="V89" s="27"/>
    </row>
    <row r="90" spans="1:22" customFormat="1" ht="14.4" x14ac:dyDescent="0.3">
      <c r="A90" s="18" t="s">
        <v>178</v>
      </c>
      <c r="B90" s="19" t="s">
        <v>179</v>
      </c>
      <c r="C90" s="20" t="s">
        <v>102</v>
      </c>
      <c r="D90" s="28">
        <v>1.04</v>
      </c>
      <c r="E90" s="22">
        <f>F90/D90</f>
        <v>8914.7788461538457</v>
      </c>
      <c r="F90" s="23">
        <v>9271.3700000000008</v>
      </c>
      <c r="P90" s="9"/>
      <c r="Q90" s="15"/>
      <c r="R90" s="15"/>
      <c r="S90" s="15"/>
      <c r="T90" s="17"/>
      <c r="U90" s="26"/>
      <c r="V90" s="27"/>
    </row>
    <row r="91" spans="1:22" customFormat="1" ht="14.4" x14ac:dyDescent="0.3">
      <c r="A91" s="18" t="s">
        <v>180</v>
      </c>
      <c r="B91" s="19" t="s">
        <v>181</v>
      </c>
      <c r="C91" s="20" t="s">
        <v>36</v>
      </c>
      <c r="D91" s="28">
        <v>0.15</v>
      </c>
      <c r="E91" s="22">
        <f t="shared" ref="E91:E92" si="4">F91/D91</f>
        <v>5869.5333333333328</v>
      </c>
      <c r="F91" s="23">
        <v>880.43</v>
      </c>
      <c r="P91" s="9"/>
      <c r="Q91" s="15"/>
      <c r="R91" s="15"/>
      <c r="S91" s="15"/>
      <c r="T91" s="17"/>
      <c r="U91" s="26"/>
      <c r="V91" s="27"/>
    </row>
    <row r="92" spans="1:22" customFormat="1" ht="20.399999999999999" x14ac:dyDescent="0.3">
      <c r="A92" s="18" t="s">
        <v>182</v>
      </c>
      <c r="B92" s="19" t="s">
        <v>183</v>
      </c>
      <c r="C92" s="20" t="s">
        <v>16</v>
      </c>
      <c r="D92" s="21">
        <v>31</v>
      </c>
      <c r="E92" s="22">
        <f t="shared" si="4"/>
        <v>898.62741935483871</v>
      </c>
      <c r="F92" s="23">
        <v>27857.45</v>
      </c>
      <c r="P92" s="9"/>
      <c r="Q92" s="15"/>
      <c r="R92" s="15"/>
      <c r="S92" s="15"/>
      <c r="T92" s="17"/>
      <c r="U92" s="26"/>
      <c r="V92" s="27"/>
    </row>
    <row r="93" spans="1:22" customFormat="1" ht="14.4" x14ac:dyDescent="0.3">
      <c r="A93" s="16"/>
      <c r="B93" s="53" t="s">
        <v>184</v>
      </c>
      <c r="C93" s="54"/>
      <c r="D93" s="54"/>
      <c r="E93" s="54"/>
      <c r="F93" s="55"/>
      <c r="P93" s="9"/>
      <c r="Q93" s="15"/>
      <c r="R93" s="15"/>
      <c r="S93" s="15"/>
      <c r="T93" s="17" t="s">
        <v>184</v>
      </c>
      <c r="U93" s="26"/>
      <c r="V93" s="27"/>
    </row>
    <row r="94" spans="1:22" customFormat="1" ht="20.399999999999999" x14ac:dyDescent="0.3">
      <c r="A94" s="18" t="s">
        <v>185</v>
      </c>
      <c r="B94" s="19" t="s">
        <v>186</v>
      </c>
      <c r="C94" s="20" t="s">
        <v>168</v>
      </c>
      <c r="D94" s="30">
        <v>4.548E-2</v>
      </c>
      <c r="E94" s="22">
        <f>F94/D94</f>
        <v>79.375549692172385</v>
      </c>
      <c r="F94" s="23">
        <v>3.61</v>
      </c>
      <c r="P94" s="9"/>
      <c r="Q94" s="15"/>
      <c r="R94" s="15"/>
      <c r="S94" s="15"/>
      <c r="T94" s="17"/>
      <c r="U94" s="26"/>
      <c r="V94" s="27"/>
    </row>
    <row r="95" spans="1:22" customFormat="1" ht="40.799999999999997" x14ac:dyDescent="0.3">
      <c r="A95" s="18" t="s">
        <v>187</v>
      </c>
      <c r="B95" s="19" t="s">
        <v>188</v>
      </c>
      <c r="C95" s="20" t="s">
        <v>168</v>
      </c>
      <c r="D95" s="30">
        <v>4.548E-2</v>
      </c>
      <c r="E95" s="22">
        <f>F95/D95</f>
        <v>209.54265611257694</v>
      </c>
      <c r="F95" s="23">
        <v>9.5299999999999994</v>
      </c>
      <c r="P95" s="9"/>
      <c r="Q95" s="15"/>
      <c r="R95" s="15"/>
      <c r="S95" s="15"/>
      <c r="T95" s="17"/>
      <c r="U95" s="26"/>
      <c r="V95" s="27"/>
    </row>
    <row r="96" spans="1:22" customFormat="1" ht="14.4" x14ac:dyDescent="0.3">
      <c r="A96" s="16"/>
      <c r="B96" s="25" t="s">
        <v>89</v>
      </c>
      <c r="C96" s="50">
        <v>38022.39</v>
      </c>
      <c r="D96" s="50"/>
      <c r="E96" s="50"/>
      <c r="F96" s="51"/>
      <c r="P96" s="9"/>
      <c r="Q96" s="15"/>
      <c r="R96" s="15"/>
      <c r="S96" s="15"/>
      <c r="T96" s="17"/>
      <c r="U96" s="26" t="s">
        <v>189</v>
      </c>
      <c r="V96" s="27"/>
    </row>
    <row r="97" spans="1:23" customFormat="1" ht="14.4" x14ac:dyDescent="0.3">
      <c r="A97" s="31"/>
      <c r="B97" s="56" t="s">
        <v>190</v>
      </c>
      <c r="C97" s="56"/>
      <c r="D97" s="56"/>
      <c r="E97" s="56"/>
      <c r="F97" s="32">
        <v>719668.71</v>
      </c>
      <c r="P97" s="9"/>
      <c r="Q97" s="15"/>
      <c r="R97" s="15"/>
      <c r="S97" s="15"/>
      <c r="T97" s="17"/>
      <c r="U97" s="26"/>
      <c r="V97" s="27"/>
      <c r="W97" s="33" t="s">
        <v>190</v>
      </c>
    </row>
    <row r="98" spans="1:23" customFormat="1" ht="14.4" x14ac:dyDescent="0.3">
      <c r="A98" s="52" t="s">
        <v>191</v>
      </c>
      <c r="B98" s="52"/>
      <c r="C98" s="52"/>
      <c r="D98" s="52"/>
      <c r="E98" s="52"/>
      <c r="F98" s="52"/>
      <c r="P98" s="9" t="s">
        <v>191</v>
      </c>
      <c r="Q98" s="15"/>
      <c r="R98" s="15"/>
      <c r="S98" s="15"/>
      <c r="T98" s="17"/>
      <c r="U98" s="26"/>
      <c r="V98" s="27"/>
      <c r="W98" s="33"/>
    </row>
    <row r="99" spans="1:23" customFormat="1" ht="14.4" x14ac:dyDescent="0.3">
      <c r="A99" s="10" t="s">
        <v>31</v>
      </c>
      <c r="B99" s="11" t="s">
        <v>193</v>
      </c>
      <c r="C99" s="12"/>
      <c r="D99" s="13"/>
      <c r="E99" s="14"/>
      <c r="F99" s="14"/>
      <c r="P99" s="9"/>
      <c r="Q99" s="15" t="s">
        <v>192</v>
      </c>
      <c r="R99" s="15" t="s">
        <v>0</v>
      </c>
      <c r="S99" s="15" t="s">
        <v>0</v>
      </c>
      <c r="T99" s="17"/>
      <c r="U99" s="26"/>
      <c r="V99" s="27"/>
      <c r="W99" s="33"/>
    </row>
    <row r="100" spans="1:23" customFormat="1" ht="20.399999999999999" x14ac:dyDescent="0.3">
      <c r="A100" s="18" t="s">
        <v>194</v>
      </c>
      <c r="B100" s="19" t="s">
        <v>195</v>
      </c>
      <c r="C100" s="20" t="s">
        <v>102</v>
      </c>
      <c r="D100" s="28">
        <v>0.02</v>
      </c>
      <c r="E100" s="22">
        <f>F100/D100</f>
        <v>17738.5</v>
      </c>
      <c r="F100" s="23">
        <v>354.77</v>
      </c>
      <c r="P100" s="9"/>
      <c r="Q100" s="15"/>
      <c r="R100" s="15"/>
      <c r="S100" s="15"/>
      <c r="T100" s="17"/>
      <c r="U100" s="26"/>
      <c r="V100" s="27"/>
      <c r="W100" s="33"/>
    </row>
    <row r="101" spans="1:23" customFormat="1" ht="20.399999999999999" x14ac:dyDescent="0.3">
      <c r="A101" s="18" t="s">
        <v>196</v>
      </c>
      <c r="B101" s="19" t="s">
        <v>197</v>
      </c>
      <c r="C101" s="20" t="s">
        <v>135</v>
      </c>
      <c r="D101" s="28">
        <v>2.0499999999999998</v>
      </c>
      <c r="E101" s="22">
        <f t="shared" ref="E101:E124" si="5">F101/D101</f>
        <v>227.84878048780487</v>
      </c>
      <c r="F101" s="23">
        <v>467.09</v>
      </c>
      <c r="P101" s="9"/>
      <c r="Q101" s="15"/>
      <c r="R101" s="15"/>
      <c r="S101" s="15"/>
      <c r="T101" s="17"/>
      <c r="U101" s="26"/>
      <c r="V101" s="27"/>
      <c r="W101" s="33"/>
    </row>
    <row r="102" spans="1:23" customFormat="1" ht="20.399999999999999" x14ac:dyDescent="0.3">
      <c r="A102" s="18" t="s">
        <v>198</v>
      </c>
      <c r="B102" s="19" t="s">
        <v>199</v>
      </c>
      <c r="C102" s="20" t="s">
        <v>16</v>
      </c>
      <c r="D102" s="21">
        <v>1</v>
      </c>
      <c r="E102" s="22">
        <f t="shared" si="5"/>
        <v>396.44</v>
      </c>
      <c r="F102" s="23">
        <v>396.44</v>
      </c>
      <c r="P102" s="9"/>
      <c r="Q102" s="15"/>
      <c r="R102" s="15"/>
      <c r="S102" s="15"/>
      <c r="T102" s="17"/>
      <c r="U102" s="26"/>
      <c r="V102" s="27"/>
      <c r="W102" s="33"/>
    </row>
    <row r="103" spans="1:23" customFormat="1" ht="20.399999999999999" x14ac:dyDescent="0.3">
      <c r="A103" s="18" t="s">
        <v>200</v>
      </c>
      <c r="B103" s="19" t="s">
        <v>201</v>
      </c>
      <c r="C103" s="20" t="s">
        <v>16</v>
      </c>
      <c r="D103" s="21">
        <v>1</v>
      </c>
      <c r="E103" s="22">
        <f t="shared" si="5"/>
        <v>2736.02</v>
      </c>
      <c r="F103" s="23">
        <v>2736.02</v>
      </c>
      <c r="P103" s="9"/>
      <c r="Q103" s="15"/>
      <c r="R103" s="15"/>
      <c r="S103" s="15"/>
      <c r="T103" s="17"/>
      <c r="U103" s="26"/>
      <c r="V103" s="27"/>
      <c r="W103" s="33"/>
    </row>
    <row r="104" spans="1:23" customFormat="1" ht="14.4" x14ac:dyDescent="0.3">
      <c r="A104" s="18" t="s">
        <v>202</v>
      </c>
      <c r="B104" s="19" t="s">
        <v>203</v>
      </c>
      <c r="C104" s="20" t="s">
        <v>16</v>
      </c>
      <c r="D104" s="21">
        <v>1</v>
      </c>
      <c r="E104" s="22">
        <f t="shared" si="5"/>
        <v>35.25</v>
      </c>
      <c r="F104" s="23">
        <v>35.25</v>
      </c>
      <c r="P104" s="9"/>
      <c r="Q104" s="15"/>
      <c r="R104" s="15"/>
      <c r="S104" s="15"/>
      <c r="T104" s="17"/>
      <c r="U104" s="26"/>
      <c r="V104" s="27"/>
      <c r="W104" s="33"/>
    </row>
    <row r="105" spans="1:23" customFormat="1" ht="20.399999999999999" x14ac:dyDescent="0.3">
      <c r="A105" s="18" t="s">
        <v>204</v>
      </c>
      <c r="B105" s="19" t="s">
        <v>205</v>
      </c>
      <c r="C105" s="20" t="s">
        <v>16</v>
      </c>
      <c r="D105" s="21">
        <v>2</v>
      </c>
      <c r="E105" s="22">
        <f t="shared" si="5"/>
        <v>180.77</v>
      </c>
      <c r="F105" s="23">
        <v>361.54</v>
      </c>
      <c r="P105" s="9"/>
      <c r="Q105" s="15"/>
      <c r="R105" s="15"/>
      <c r="S105" s="15"/>
      <c r="T105" s="17"/>
      <c r="U105" s="26"/>
      <c r="V105" s="27"/>
      <c r="W105" s="33"/>
    </row>
    <row r="106" spans="1:23" customFormat="1" ht="30.6" x14ac:dyDescent="0.3">
      <c r="A106" s="18" t="s">
        <v>206</v>
      </c>
      <c r="B106" s="19" t="s">
        <v>207</v>
      </c>
      <c r="C106" s="20" t="s">
        <v>208</v>
      </c>
      <c r="D106" s="28">
        <v>0.05</v>
      </c>
      <c r="E106" s="22">
        <f t="shared" si="5"/>
        <v>8801.1999999999989</v>
      </c>
      <c r="F106" s="23">
        <v>440.06</v>
      </c>
      <c r="P106" s="9"/>
      <c r="Q106" s="15"/>
      <c r="R106" s="15"/>
      <c r="S106" s="15"/>
      <c r="T106" s="17"/>
      <c r="U106" s="26"/>
      <c r="V106" s="27"/>
      <c r="W106" s="33"/>
    </row>
    <row r="107" spans="1:23" customFormat="1" ht="20.399999999999999" x14ac:dyDescent="0.3">
      <c r="A107" s="18" t="s">
        <v>209</v>
      </c>
      <c r="B107" s="19" t="s">
        <v>210</v>
      </c>
      <c r="C107" s="20" t="s">
        <v>102</v>
      </c>
      <c r="D107" s="28">
        <v>0.02</v>
      </c>
      <c r="E107" s="22">
        <f t="shared" si="5"/>
        <v>18670.5</v>
      </c>
      <c r="F107" s="23">
        <v>373.41</v>
      </c>
      <c r="P107" s="9"/>
      <c r="Q107" s="15"/>
      <c r="R107" s="15"/>
      <c r="S107" s="15"/>
      <c r="T107" s="17"/>
      <c r="U107" s="26"/>
      <c r="V107" s="27"/>
      <c r="W107" s="33"/>
    </row>
    <row r="108" spans="1:23" customFormat="1" ht="20.399999999999999" x14ac:dyDescent="0.3">
      <c r="A108" s="18" t="s">
        <v>211</v>
      </c>
      <c r="B108" s="19" t="s">
        <v>212</v>
      </c>
      <c r="C108" s="20" t="s">
        <v>135</v>
      </c>
      <c r="D108" s="28">
        <v>2.0499999999999998</v>
      </c>
      <c r="E108" s="22">
        <f t="shared" si="5"/>
        <v>88.370731707317077</v>
      </c>
      <c r="F108" s="23">
        <v>181.16</v>
      </c>
      <c r="P108" s="9"/>
      <c r="Q108" s="15"/>
      <c r="R108" s="15"/>
      <c r="S108" s="15"/>
      <c r="T108" s="17"/>
      <c r="U108" s="26"/>
      <c r="V108" s="27"/>
      <c r="W108" s="33"/>
    </row>
    <row r="109" spans="1:23" customFormat="1" ht="20.399999999999999" x14ac:dyDescent="0.3">
      <c r="A109" s="18" t="s">
        <v>213</v>
      </c>
      <c r="B109" s="19" t="s">
        <v>214</v>
      </c>
      <c r="C109" s="20" t="s">
        <v>102</v>
      </c>
      <c r="D109" s="28">
        <v>0.02</v>
      </c>
      <c r="E109" s="22">
        <f t="shared" si="5"/>
        <v>19438.5</v>
      </c>
      <c r="F109" s="23">
        <v>388.77</v>
      </c>
      <c r="P109" s="9"/>
      <c r="Q109" s="15"/>
      <c r="R109" s="15"/>
      <c r="S109" s="15"/>
      <c r="T109" s="17"/>
      <c r="U109" s="26"/>
      <c r="V109" s="27"/>
      <c r="W109" s="33"/>
    </row>
    <row r="110" spans="1:23" customFormat="1" ht="20.399999999999999" x14ac:dyDescent="0.3">
      <c r="A110" s="18" t="s">
        <v>215</v>
      </c>
      <c r="B110" s="19" t="s">
        <v>216</v>
      </c>
      <c r="C110" s="20" t="s">
        <v>135</v>
      </c>
      <c r="D110" s="28">
        <v>2.0499999999999998</v>
      </c>
      <c r="E110" s="22">
        <f t="shared" si="5"/>
        <v>53.160975609756107</v>
      </c>
      <c r="F110" s="23">
        <v>108.98</v>
      </c>
      <c r="P110" s="9"/>
      <c r="Q110" s="15"/>
      <c r="R110" s="15"/>
      <c r="S110" s="15"/>
      <c r="T110" s="17"/>
      <c r="U110" s="26"/>
      <c r="V110" s="27"/>
      <c r="W110" s="33"/>
    </row>
    <row r="111" spans="1:23" customFormat="1" ht="20.399999999999999" x14ac:dyDescent="0.3">
      <c r="A111" s="18" t="s">
        <v>217</v>
      </c>
      <c r="B111" s="19" t="s">
        <v>218</v>
      </c>
      <c r="C111" s="20" t="s">
        <v>16</v>
      </c>
      <c r="D111" s="21">
        <v>2</v>
      </c>
      <c r="E111" s="22">
        <f t="shared" si="5"/>
        <v>174.91</v>
      </c>
      <c r="F111" s="23">
        <v>349.82</v>
      </c>
      <c r="P111" s="9"/>
      <c r="Q111" s="15"/>
      <c r="R111" s="15"/>
      <c r="S111" s="15"/>
      <c r="T111" s="17"/>
      <c r="U111" s="26"/>
      <c r="V111" s="27"/>
      <c r="W111" s="33"/>
    </row>
    <row r="112" spans="1:23" customFormat="1" ht="20.399999999999999" x14ac:dyDescent="0.3">
      <c r="A112" s="18" t="s">
        <v>219</v>
      </c>
      <c r="B112" s="19" t="s">
        <v>220</v>
      </c>
      <c r="C112" s="20" t="s">
        <v>16</v>
      </c>
      <c r="D112" s="21">
        <v>2</v>
      </c>
      <c r="E112" s="22">
        <f t="shared" si="5"/>
        <v>1178.6300000000001</v>
      </c>
      <c r="F112" s="23">
        <v>2357.2600000000002</v>
      </c>
      <c r="P112" s="9"/>
      <c r="Q112" s="15"/>
      <c r="R112" s="15"/>
      <c r="S112" s="15"/>
      <c r="T112" s="17"/>
      <c r="U112" s="26"/>
      <c r="V112" s="27"/>
      <c r="W112" s="33"/>
    </row>
    <row r="113" spans="1:23" customFormat="1" ht="30.6" x14ac:dyDescent="0.3">
      <c r="A113" s="18" t="s">
        <v>221</v>
      </c>
      <c r="B113" s="19" t="s">
        <v>222</v>
      </c>
      <c r="C113" s="20" t="s">
        <v>16</v>
      </c>
      <c r="D113" s="21">
        <v>1</v>
      </c>
      <c r="E113" s="22">
        <f t="shared" si="5"/>
        <v>1252.4000000000001</v>
      </c>
      <c r="F113" s="23">
        <v>1252.4000000000001</v>
      </c>
      <c r="P113" s="9"/>
      <c r="Q113" s="15"/>
      <c r="R113" s="15"/>
      <c r="S113" s="15"/>
      <c r="T113" s="17"/>
      <c r="U113" s="26"/>
      <c r="V113" s="27"/>
      <c r="W113" s="33"/>
    </row>
    <row r="114" spans="1:23" customFormat="1" ht="30.6" x14ac:dyDescent="0.3">
      <c r="A114" s="18" t="s">
        <v>223</v>
      </c>
      <c r="B114" s="19" t="s">
        <v>224</v>
      </c>
      <c r="C114" s="20" t="s">
        <v>16</v>
      </c>
      <c r="D114" s="21">
        <v>2</v>
      </c>
      <c r="E114" s="22">
        <f t="shared" si="5"/>
        <v>1698.56</v>
      </c>
      <c r="F114" s="23">
        <v>3397.12</v>
      </c>
      <c r="P114" s="9"/>
      <c r="Q114" s="15"/>
      <c r="R114" s="15"/>
      <c r="S114" s="15"/>
      <c r="T114" s="17"/>
      <c r="U114" s="26"/>
      <c r="V114" s="27"/>
      <c r="W114" s="33"/>
    </row>
    <row r="115" spans="1:23" customFormat="1" ht="20.399999999999999" x14ac:dyDescent="0.3">
      <c r="A115" s="18" t="s">
        <v>225</v>
      </c>
      <c r="B115" s="19" t="s">
        <v>226</v>
      </c>
      <c r="C115" s="20" t="s">
        <v>16</v>
      </c>
      <c r="D115" s="21">
        <v>1</v>
      </c>
      <c r="E115" s="22">
        <f t="shared" si="5"/>
        <v>67.61</v>
      </c>
      <c r="F115" s="23">
        <v>67.61</v>
      </c>
      <c r="P115" s="9"/>
      <c r="Q115" s="15"/>
      <c r="R115" s="15"/>
      <c r="S115" s="15"/>
      <c r="T115" s="17"/>
      <c r="U115" s="26"/>
      <c r="V115" s="27"/>
      <c r="W115" s="33"/>
    </row>
    <row r="116" spans="1:23" customFormat="1" ht="30.6" x14ac:dyDescent="0.3">
      <c r="A116" s="18" t="s">
        <v>227</v>
      </c>
      <c r="B116" s="19" t="s">
        <v>228</v>
      </c>
      <c r="C116" s="20" t="s">
        <v>208</v>
      </c>
      <c r="D116" s="28">
        <v>0.08</v>
      </c>
      <c r="E116" s="22">
        <f t="shared" si="5"/>
        <v>2349.875</v>
      </c>
      <c r="F116" s="23">
        <v>187.99</v>
      </c>
      <c r="P116" s="9"/>
      <c r="Q116" s="15"/>
      <c r="R116" s="15"/>
      <c r="S116" s="15"/>
      <c r="T116" s="17"/>
      <c r="U116" s="26"/>
      <c r="V116" s="27"/>
      <c r="W116" s="33"/>
    </row>
    <row r="117" spans="1:23" customFormat="1" ht="14.4" x14ac:dyDescent="0.3">
      <c r="A117" s="18" t="s">
        <v>229</v>
      </c>
      <c r="B117" s="19" t="s">
        <v>230</v>
      </c>
      <c r="C117" s="20" t="s">
        <v>128</v>
      </c>
      <c r="D117" s="24">
        <v>0.1</v>
      </c>
      <c r="E117" s="22">
        <f t="shared" si="5"/>
        <v>11083.399999999998</v>
      </c>
      <c r="F117" s="23">
        <v>1108.3399999999999</v>
      </c>
      <c r="P117" s="9"/>
      <c r="Q117" s="15"/>
      <c r="R117" s="15"/>
      <c r="S117" s="15"/>
      <c r="T117" s="17"/>
      <c r="U117" s="26"/>
      <c r="V117" s="27"/>
      <c r="W117" s="33"/>
    </row>
    <row r="118" spans="1:23" customFormat="1" ht="30.6" x14ac:dyDescent="0.3">
      <c r="A118" s="18" t="s">
        <v>231</v>
      </c>
      <c r="B118" s="19" t="s">
        <v>232</v>
      </c>
      <c r="C118" s="20" t="s">
        <v>16</v>
      </c>
      <c r="D118" s="21">
        <v>1</v>
      </c>
      <c r="E118" s="22">
        <f t="shared" si="5"/>
        <v>3960.58</v>
      </c>
      <c r="F118" s="23">
        <v>3960.58</v>
      </c>
      <c r="P118" s="9"/>
      <c r="Q118" s="15"/>
      <c r="R118" s="15"/>
      <c r="S118" s="15"/>
      <c r="T118" s="17"/>
      <c r="U118" s="26"/>
      <c r="V118" s="27"/>
      <c r="W118" s="33"/>
    </row>
    <row r="119" spans="1:23" customFormat="1" ht="14.4" x14ac:dyDescent="0.3">
      <c r="A119" s="18" t="s">
        <v>233</v>
      </c>
      <c r="B119" s="19" t="s">
        <v>234</v>
      </c>
      <c r="C119" s="20" t="s">
        <v>16</v>
      </c>
      <c r="D119" s="21">
        <v>1</v>
      </c>
      <c r="E119" s="22">
        <f t="shared" si="5"/>
        <v>583.69000000000005</v>
      </c>
      <c r="F119" s="23">
        <v>583.69000000000005</v>
      </c>
      <c r="P119" s="9"/>
      <c r="Q119" s="15"/>
      <c r="R119" s="15"/>
      <c r="S119" s="15"/>
      <c r="T119" s="17"/>
      <c r="U119" s="26"/>
      <c r="V119" s="27"/>
      <c r="W119" s="33"/>
    </row>
    <row r="120" spans="1:23" customFormat="1" ht="20.399999999999999" x14ac:dyDescent="0.3">
      <c r="A120" s="18" t="s">
        <v>235</v>
      </c>
      <c r="B120" s="19" t="s">
        <v>236</v>
      </c>
      <c r="C120" s="20" t="s">
        <v>16</v>
      </c>
      <c r="D120" s="21">
        <v>1</v>
      </c>
      <c r="E120" s="22">
        <f t="shared" si="5"/>
        <v>3845.13</v>
      </c>
      <c r="F120" s="23">
        <v>3845.13</v>
      </c>
      <c r="P120" s="9"/>
      <c r="Q120" s="15"/>
      <c r="R120" s="15"/>
      <c r="S120" s="15"/>
      <c r="T120" s="17"/>
      <c r="U120" s="26"/>
      <c r="V120" s="27"/>
      <c r="W120" s="33"/>
    </row>
    <row r="121" spans="1:23" customFormat="1" ht="14.4" x14ac:dyDescent="0.3">
      <c r="A121" s="18" t="s">
        <v>237</v>
      </c>
      <c r="B121" s="19" t="s">
        <v>238</v>
      </c>
      <c r="C121" s="20" t="s">
        <v>239</v>
      </c>
      <c r="D121" s="21">
        <v>1</v>
      </c>
      <c r="E121" s="22">
        <f t="shared" si="5"/>
        <v>320.79000000000002</v>
      </c>
      <c r="F121" s="23">
        <v>320.79000000000002</v>
      </c>
      <c r="P121" s="9"/>
      <c r="Q121" s="15"/>
      <c r="R121" s="15"/>
      <c r="S121" s="15"/>
      <c r="T121" s="17"/>
      <c r="U121" s="26"/>
      <c r="V121" s="27"/>
      <c r="W121" s="33"/>
    </row>
    <row r="122" spans="1:23" customFormat="1" ht="20.399999999999999" x14ac:dyDescent="0.3">
      <c r="A122" s="18" t="s">
        <v>240</v>
      </c>
      <c r="B122" s="19" t="s">
        <v>241</v>
      </c>
      <c r="C122" s="20" t="s">
        <v>16</v>
      </c>
      <c r="D122" s="21">
        <v>1</v>
      </c>
      <c r="E122" s="22">
        <f t="shared" si="5"/>
        <v>617.99</v>
      </c>
      <c r="F122" s="23">
        <v>617.99</v>
      </c>
      <c r="P122" s="9"/>
      <c r="Q122" s="15"/>
      <c r="R122" s="15"/>
      <c r="S122" s="15"/>
      <c r="T122" s="17"/>
      <c r="U122" s="26"/>
      <c r="V122" s="27"/>
      <c r="W122" s="33"/>
    </row>
    <row r="123" spans="1:23" customFormat="1" ht="20.399999999999999" x14ac:dyDescent="0.3">
      <c r="A123" s="18" t="s">
        <v>242</v>
      </c>
      <c r="B123" s="19" t="s">
        <v>243</v>
      </c>
      <c r="C123" s="20" t="s">
        <v>16</v>
      </c>
      <c r="D123" s="21">
        <v>1</v>
      </c>
      <c r="E123" s="22">
        <f t="shared" si="5"/>
        <v>1437.24</v>
      </c>
      <c r="F123" s="23">
        <v>1437.24</v>
      </c>
      <c r="P123" s="9"/>
      <c r="Q123" s="15"/>
      <c r="R123" s="15"/>
      <c r="S123" s="15"/>
      <c r="T123" s="17"/>
      <c r="U123" s="26"/>
      <c r="V123" s="27"/>
      <c r="W123" s="33"/>
    </row>
    <row r="124" spans="1:23" customFormat="1" ht="14.4" x14ac:dyDescent="0.3">
      <c r="A124" s="18" t="s">
        <v>244</v>
      </c>
      <c r="B124" s="19" t="s">
        <v>245</v>
      </c>
      <c r="C124" s="20" t="s">
        <v>168</v>
      </c>
      <c r="D124" s="34">
        <v>1.9E-2</v>
      </c>
      <c r="E124" s="22">
        <f t="shared" si="5"/>
        <v>161506.31578947368</v>
      </c>
      <c r="F124" s="23">
        <v>3068.62</v>
      </c>
      <c r="P124" s="9"/>
      <c r="Q124" s="15"/>
      <c r="R124" s="15"/>
      <c r="S124" s="15"/>
      <c r="T124" s="17"/>
      <c r="U124" s="26"/>
      <c r="V124" s="27"/>
      <c r="W124" s="33"/>
    </row>
    <row r="125" spans="1:23" customFormat="1" ht="14.4" x14ac:dyDescent="0.3">
      <c r="A125" s="16"/>
      <c r="B125" s="25" t="s">
        <v>89</v>
      </c>
      <c r="C125" s="50">
        <v>28398.07</v>
      </c>
      <c r="D125" s="50"/>
      <c r="E125" s="50"/>
      <c r="F125" s="51"/>
      <c r="P125" s="9"/>
      <c r="Q125" s="15"/>
      <c r="R125" s="15"/>
      <c r="S125" s="15"/>
      <c r="T125" s="17"/>
      <c r="U125" s="26" t="s">
        <v>246</v>
      </c>
      <c r="V125" s="27"/>
      <c r="W125" s="33"/>
    </row>
    <row r="126" spans="1:23" customFormat="1" ht="14.4" x14ac:dyDescent="0.3">
      <c r="A126" s="10" t="s">
        <v>34</v>
      </c>
      <c r="B126" s="11" t="s">
        <v>248</v>
      </c>
      <c r="C126" s="12"/>
      <c r="D126" s="13"/>
      <c r="E126" s="14"/>
      <c r="F126" s="14"/>
      <c r="P126" s="9"/>
      <c r="Q126" s="15" t="s">
        <v>247</v>
      </c>
      <c r="R126" s="15" t="s">
        <v>0</v>
      </c>
      <c r="S126" s="15" t="s">
        <v>0</v>
      </c>
      <c r="T126" s="17"/>
      <c r="U126" s="26"/>
      <c r="V126" s="27"/>
      <c r="W126" s="33"/>
    </row>
    <row r="127" spans="1:23" customFormat="1" ht="20.399999999999999" x14ac:dyDescent="0.3">
      <c r="A127" s="18" t="s">
        <v>249</v>
      </c>
      <c r="B127" s="19" t="s">
        <v>195</v>
      </c>
      <c r="C127" s="20" t="s">
        <v>102</v>
      </c>
      <c r="D127" s="28">
        <v>0.02</v>
      </c>
      <c r="E127" s="22">
        <f>F127/D127</f>
        <v>17738.5</v>
      </c>
      <c r="F127" s="23">
        <v>354.77</v>
      </c>
      <c r="P127" s="9"/>
      <c r="Q127" s="15"/>
      <c r="R127" s="15"/>
      <c r="S127" s="15"/>
      <c r="T127" s="17"/>
      <c r="U127" s="26"/>
      <c r="V127" s="27"/>
      <c r="W127" s="33"/>
    </row>
    <row r="128" spans="1:23" customFormat="1" ht="20.399999999999999" x14ac:dyDescent="0.3">
      <c r="A128" s="18" t="s">
        <v>250</v>
      </c>
      <c r="B128" s="19" t="s">
        <v>197</v>
      </c>
      <c r="C128" s="20" t="s">
        <v>135</v>
      </c>
      <c r="D128" s="28">
        <v>2.0499999999999998</v>
      </c>
      <c r="E128" s="22">
        <f t="shared" ref="E128:E151" si="6">F128/D128</f>
        <v>227.84878048780487</v>
      </c>
      <c r="F128" s="23">
        <v>467.09</v>
      </c>
      <c r="P128" s="9"/>
      <c r="Q128" s="15"/>
      <c r="R128" s="15"/>
      <c r="S128" s="15"/>
      <c r="T128" s="17"/>
      <c r="U128" s="26"/>
      <c r="V128" s="27"/>
      <c r="W128" s="33"/>
    </row>
    <row r="129" spans="1:23" customFormat="1" ht="20.399999999999999" x14ac:dyDescent="0.3">
      <c r="A129" s="18" t="s">
        <v>251</v>
      </c>
      <c r="B129" s="19" t="s">
        <v>199</v>
      </c>
      <c r="C129" s="20" t="s">
        <v>16</v>
      </c>
      <c r="D129" s="21">
        <v>1</v>
      </c>
      <c r="E129" s="22">
        <f t="shared" si="6"/>
        <v>396.44</v>
      </c>
      <c r="F129" s="23">
        <v>396.44</v>
      </c>
      <c r="P129" s="9"/>
      <c r="Q129" s="15"/>
      <c r="R129" s="15"/>
      <c r="S129" s="15"/>
      <c r="T129" s="17"/>
      <c r="U129" s="26"/>
      <c r="V129" s="27"/>
      <c r="W129" s="33"/>
    </row>
    <row r="130" spans="1:23" customFormat="1" ht="20.399999999999999" x14ac:dyDescent="0.3">
      <c r="A130" s="18" t="s">
        <v>252</v>
      </c>
      <c r="B130" s="19" t="s">
        <v>201</v>
      </c>
      <c r="C130" s="20" t="s">
        <v>16</v>
      </c>
      <c r="D130" s="21">
        <v>1</v>
      </c>
      <c r="E130" s="22">
        <f t="shared" si="6"/>
        <v>2736.02</v>
      </c>
      <c r="F130" s="23">
        <v>2736.02</v>
      </c>
      <c r="P130" s="9"/>
      <c r="Q130" s="15"/>
      <c r="R130" s="15"/>
      <c r="S130" s="15"/>
      <c r="T130" s="17"/>
      <c r="U130" s="26"/>
      <c r="V130" s="27"/>
      <c r="W130" s="33"/>
    </row>
    <row r="131" spans="1:23" customFormat="1" ht="14.4" x14ac:dyDescent="0.3">
      <c r="A131" s="18" t="s">
        <v>253</v>
      </c>
      <c r="B131" s="19" t="s">
        <v>203</v>
      </c>
      <c r="C131" s="20" t="s">
        <v>16</v>
      </c>
      <c r="D131" s="21">
        <v>2</v>
      </c>
      <c r="E131" s="22">
        <f t="shared" si="6"/>
        <v>35.25</v>
      </c>
      <c r="F131" s="23">
        <v>70.5</v>
      </c>
      <c r="P131" s="9"/>
      <c r="Q131" s="15"/>
      <c r="R131" s="15"/>
      <c r="S131" s="15"/>
      <c r="T131" s="17"/>
      <c r="U131" s="26"/>
      <c r="V131" s="27"/>
      <c r="W131" s="33"/>
    </row>
    <row r="132" spans="1:23" customFormat="1" ht="20.399999999999999" x14ac:dyDescent="0.3">
      <c r="A132" s="18" t="s">
        <v>254</v>
      </c>
      <c r="B132" s="19" t="s">
        <v>205</v>
      </c>
      <c r="C132" s="20" t="s">
        <v>16</v>
      </c>
      <c r="D132" s="21">
        <v>2</v>
      </c>
      <c r="E132" s="22">
        <f t="shared" si="6"/>
        <v>180.77</v>
      </c>
      <c r="F132" s="23">
        <v>361.54</v>
      </c>
      <c r="P132" s="9"/>
      <c r="Q132" s="15"/>
      <c r="R132" s="15"/>
      <c r="S132" s="15"/>
      <c r="T132" s="17"/>
      <c r="U132" s="26"/>
      <c r="V132" s="27"/>
      <c r="W132" s="33"/>
    </row>
    <row r="133" spans="1:23" customFormat="1" ht="30.6" x14ac:dyDescent="0.3">
      <c r="A133" s="18" t="s">
        <v>255</v>
      </c>
      <c r="B133" s="19" t="s">
        <v>207</v>
      </c>
      <c r="C133" s="20" t="s">
        <v>208</v>
      </c>
      <c r="D133" s="28">
        <v>0.06</v>
      </c>
      <c r="E133" s="22">
        <f t="shared" si="6"/>
        <v>8801.5</v>
      </c>
      <c r="F133" s="23">
        <v>528.09</v>
      </c>
      <c r="P133" s="9"/>
      <c r="Q133" s="15"/>
      <c r="R133" s="15"/>
      <c r="S133" s="15"/>
      <c r="T133" s="17"/>
      <c r="U133" s="26"/>
      <c r="V133" s="27"/>
      <c r="W133" s="33"/>
    </row>
    <row r="134" spans="1:23" customFormat="1" ht="20.399999999999999" x14ac:dyDescent="0.3">
      <c r="A134" s="18" t="s">
        <v>256</v>
      </c>
      <c r="B134" s="19" t="s">
        <v>210</v>
      </c>
      <c r="C134" s="20" t="s">
        <v>102</v>
      </c>
      <c r="D134" s="28">
        <v>0.02</v>
      </c>
      <c r="E134" s="22">
        <f t="shared" si="6"/>
        <v>18670.5</v>
      </c>
      <c r="F134" s="23">
        <v>373.41</v>
      </c>
      <c r="P134" s="9"/>
      <c r="Q134" s="15"/>
      <c r="R134" s="15"/>
      <c r="S134" s="15"/>
      <c r="T134" s="17"/>
      <c r="U134" s="26"/>
      <c r="V134" s="27"/>
      <c r="W134" s="33"/>
    </row>
    <row r="135" spans="1:23" customFormat="1" ht="20.399999999999999" x14ac:dyDescent="0.3">
      <c r="A135" s="18" t="s">
        <v>257</v>
      </c>
      <c r="B135" s="19" t="s">
        <v>212</v>
      </c>
      <c r="C135" s="20" t="s">
        <v>135</v>
      </c>
      <c r="D135" s="28">
        <v>2.0499999999999998</v>
      </c>
      <c r="E135" s="22">
        <f t="shared" si="6"/>
        <v>88.370731707317077</v>
      </c>
      <c r="F135" s="23">
        <v>181.16</v>
      </c>
      <c r="P135" s="9"/>
      <c r="Q135" s="15"/>
      <c r="R135" s="15"/>
      <c r="S135" s="15"/>
      <c r="T135" s="17"/>
      <c r="U135" s="26"/>
      <c r="V135" s="27"/>
      <c r="W135" s="33"/>
    </row>
    <row r="136" spans="1:23" customFormat="1" ht="20.399999999999999" x14ac:dyDescent="0.3">
      <c r="A136" s="18" t="s">
        <v>258</v>
      </c>
      <c r="B136" s="19" t="s">
        <v>214</v>
      </c>
      <c r="C136" s="20" t="s">
        <v>102</v>
      </c>
      <c r="D136" s="28">
        <v>0.02</v>
      </c>
      <c r="E136" s="22">
        <f t="shared" si="6"/>
        <v>19438.5</v>
      </c>
      <c r="F136" s="23">
        <v>388.77</v>
      </c>
      <c r="P136" s="9"/>
      <c r="Q136" s="15"/>
      <c r="R136" s="15"/>
      <c r="S136" s="15"/>
      <c r="T136" s="17"/>
      <c r="U136" s="26"/>
      <c r="V136" s="27"/>
      <c r="W136" s="33"/>
    </row>
    <row r="137" spans="1:23" customFormat="1" ht="20.399999999999999" x14ac:dyDescent="0.3">
      <c r="A137" s="18" t="s">
        <v>259</v>
      </c>
      <c r="B137" s="19" t="s">
        <v>216</v>
      </c>
      <c r="C137" s="20" t="s">
        <v>135</v>
      </c>
      <c r="D137" s="28">
        <v>2.0499999999999998</v>
      </c>
      <c r="E137" s="22">
        <f t="shared" si="6"/>
        <v>53.160975609756107</v>
      </c>
      <c r="F137" s="23">
        <v>108.98</v>
      </c>
      <c r="P137" s="9"/>
      <c r="Q137" s="15"/>
      <c r="R137" s="15"/>
      <c r="S137" s="15"/>
      <c r="T137" s="17"/>
      <c r="U137" s="26"/>
      <c r="V137" s="27"/>
      <c r="W137" s="33"/>
    </row>
    <row r="138" spans="1:23" customFormat="1" ht="20.399999999999999" x14ac:dyDescent="0.3">
      <c r="A138" s="18" t="s">
        <v>260</v>
      </c>
      <c r="B138" s="19" t="s">
        <v>218</v>
      </c>
      <c r="C138" s="20" t="s">
        <v>16</v>
      </c>
      <c r="D138" s="21">
        <v>2</v>
      </c>
      <c r="E138" s="22">
        <f t="shared" si="6"/>
        <v>174.91</v>
      </c>
      <c r="F138" s="23">
        <v>349.82</v>
      </c>
      <c r="P138" s="9"/>
      <c r="Q138" s="15"/>
      <c r="R138" s="15"/>
      <c r="S138" s="15"/>
      <c r="T138" s="17"/>
      <c r="U138" s="26"/>
      <c r="V138" s="27"/>
      <c r="W138" s="33"/>
    </row>
    <row r="139" spans="1:23" customFormat="1" ht="20.399999999999999" x14ac:dyDescent="0.3">
      <c r="A139" s="18" t="s">
        <v>261</v>
      </c>
      <c r="B139" s="19" t="s">
        <v>220</v>
      </c>
      <c r="C139" s="20" t="s">
        <v>16</v>
      </c>
      <c r="D139" s="21">
        <v>2</v>
      </c>
      <c r="E139" s="22">
        <f t="shared" si="6"/>
        <v>1178.6300000000001</v>
      </c>
      <c r="F139" s="23">
        <v>2357.2600000000002</v>
      </c>
      <c r="P139" s="9"/>
      <c r="Q139" s="15"/>
      <c r="R139" s="15"/>
      <c r="S139" s="15"/>
      <c r="T139" s="17"/>
      <c r="U139" s="26"/>
      <c r="V139" s="27"/>
      <c r="W139" s="33"/>
    </row>
    <row r="140" spans="1:23" customFormat="1" ht="30.6" x14ac:dyDescent="0.3">
      <c r="A140" s="18" t="s">
        <v>262</v>
      </c>
      <c r="B140" s="19" t="s">
        <v>222</v>
      </c>
      <c r="C140" s="20" t="s">
        <v>16</v>
      </c>
      <c r="D140" s="21">
        <v>1</v>
      </c>
      <c r="E140" s="22">
        <f t="shared" si="6"/>
        <v>1252.4000000000001</v>
      </c>
      <c r="F140" s="23">
        <v>1252.4000000000001</v>
      </c>
      <c r="P140" s="9"/>
      <c r="Q140" s="15"/>
      <c r="R140" s="15"/>
      <c r="S140" s="15"/>
      <c r="T140" s="17"/>
      <c r="U140" s="26"/>
      <c r="V140" s="27"/>
      <c r="W140" s="33"/>
    </row>
    <row r="141" spans="1:23" customFormat="1" ht="30.6" x14ac:dyDescent="0.3">
      <c r="A141" s="18" t="s">
        <v>263</v>
      </c>
      <c r="B141" s="19" t="s">
        <v>224</v>
      </c>
      <c r="C141" s="20" t="s">
        <v>16</v>
      </c>
      <c r="D141" s="21">
        <v>2</v>
      </c>
      <c r="E141" s="22">
        <f t="shared" si="6"/>
        <v>1698.56</v>
      </c>
      <c r="F141" s="23">
        <v>3397.12</v>
      </c>
      <c r="P141" s="9"/>
      <c r="Q141" s="15"/>
      <c r="R141" s="15"/>
      <c r="S141" s="15"/>
      <c r="T141" s="17"/>
      <c r="U141" s="26"/>
      <c r="V141" s="27"/>
      <c r="W141" s="33"/>
    </row>
    <row r="142" spans="1:23" customFormat="1" ht="20.399999999999999" x14ac:dyDescent="0.3">
      <c r="A142" s="18" t="s">
        <v>264</v>
      </c>
      <c r="B142" s="19" t="s">
        <v>226</v>
      </c>
      <c r="C142" s="20" t="s">
        <v>16</v>
      </c>
      <c r="D142" s="21">
        <v>1</v>
      </c>
      <c r="E142" s="22">
        <f t="shared" si="6"/>
        <v>67.61</v>
      </c>
      <c r="F142" s="23">
        <v>67.61</v>
      </c>
      <c r="P142" s="9"/>
      <c r="Q142" s="15"/>
      <c r="R142" s="15"/>
      <c r="S142" s="15"/>
      <c r="T142" s="17"/>
      <c r="U142" s="26"/>
      <c r="V142" s="27"/>
      <c r="W142" s="33"/>
    </row>
    <row r="143" spans="1:23" customFormat="1" ht="30.6" x14ac:dyDescent="0.3">
      <c r="A143" s="18" t="s">
        <v>265</v>
      </c>
      <c r="B143" s="19" t="s">
        <v>228</v>
      </c>
      <c r="C143" s="20" t="s">
        <v>208</v>
      </c>
      <c r="D143" s="28">
        <v>0.08</v>
      </c>
      <c r="E143" s="22">
        <f t="shared" si="6"/>
        <v>2349.875</v>
      </c>
      <c r="F143" s="23">
        <v>187.99</v>
      </c>
      <c r="P143" s="9"/>
      <c r="Q143" s="15"/>
      <c r="R143" s="15"/>
      <c r="S143" s="15"/>
      <c r="T143" s="17"/>
      <c r="U143" s="26"/>
      <c r="V143" s="27"/>
      <c r="W143" s="33"/>
    </row>
    <row r="144" spans="1:23" customFormat="1" ht="14.4" x14ac:dyDescent="0.3">
      <c r="A144" s="18" t="s">
        <v>266</v>
      </c>
      <c r="B144" s="19" t="s">
        <v>230</v>
      </c>
      <c r="C144" s="20" t="s">
        <v>128</v>
      </c>
      <c r="D144" s="24">
        <v>0.1</v>
      </c>
      <c r="E144" s="22">
        <f t="shared" si="6"/>
        <v>11083.399999999998</v>
      </c>
      <c r="F144" s="23">
        <v>1108.3399999999999</v>
      </c>
      <c r="P144" s="9"/>
      <c r="Q144" s="15"/>
      <c r="R144" s="15"/>
      <c r="S144" s="15"/>
      <c r="T144" s="17"/>
      <c r="U144" s="26"/>
      <c r="V144" s="27"/>
      <c r="W144" s="33"/>
    </row>
    <row r="145" spans="1:23" customFormat="1" ht="30.6" x14ac:dyDescent="0.3">
      <c r="A145" s="18" t="s">
        <v>267</v>
      </c>
      <c r="B145" s="19" t="s">
        <v>232</v>
      </c>
      <c r="C145" s="20" t="s">
        <v>16</v>
      </c>
      <c r="D145" s="21">
        <v>1</v>
      </c>
      <c r="E145" s="22">
        <f>F145/D145</f>
        <v>3960.58</v>
      </c>
      <c r="F145" s="23">
        <v>3960.58</v>
      </c>
      <c r="P145" s="9"/>
      <c r="Q145" s="15"/>
      <c r="R145" s="15"/>
      <c r="S145" s="15"/>
      <c r="T145" s="17"/>
      <c r="U145" s="26"/>
      <c r="V145" s="27"/>
      <c r="W145" s="33"/>
    </row>
    <row r="146" spans="1:23" customFormat="1" ht="14.4" x14ac:dyDescent="0.3">
      <c r="A146" s="18" t="s">
        <v>268</v>
      </c>
      <c r="B146" s="19" t="s">
        <v>234</v>
      </c>
      <c r="C146" s="20" t="s">
        <v>16</v>
      </c>
      <c r="D146" s="21">
        <v>1</v>
      </c>
      <c r="E146" s="22">
        <f t="shared" si="6"/>
        <v>583.69000000000005</v>
      </c>
      <c r="F146" s="23">
        <v>583.69000000000005</v>
      </c>
      <c r="P146" s="9"/>
      <c r="Q146" s="15"/>
      <c r="R146" s="15"/>
      <c r="S146" s="15"/>
      <c r="T146" s="17"/>
      <c r="U146" s="26"/>
      <c r="V146" s="27"/>
      <c r="W146" s="33"/>
    </row>
    <row r="147" spans="1:23" customFormat="1" ht="20.399999999999999" x14ac:dyDescent="0.3">
      <c r="A147" s="18" t="s">
        <v>269</v>
      </c>
      <c r="B147" s="19" t="s">
        <v>236</v>
      </c>
      <c r="C147" s="20" t="s">
        <v>16</v>
      </c>
      <c r="D147" s="21">
        <v>1</v>
      </c>
      <c r="E147" s="22">
        <f t="shared" si="6"/>
        <v>3845.13</v>
      </c>
      <c r="F147" s="23">
        <v>3845.13</v>
      </c>
      <c r="P147" s="9"/>
      <c r="Q147" s="15"/>
      <c r="R147" s="15"/>
      <c r="S147" s="15"/>
      <c r="T147" s="17"/>
      <c r="U147" s="26"/>
      <c r="V147" s="27"/>
      <c r="W147" s="33"/>
    </row>
    <row r="148" spans="1:23" customFormat="1" ht="14.4" x14ac:dyDescent="0.3">
      <c r="A148" s="18" t="s">
        <v>270</v>
      </c>
      <c r="B148" s="19" t="s">
        <v>238</v>
      </c>
      <c r="C148" s="20" t="s">
        <v>239</v>
      </c>
      <c r="D148" s="21">
        <v>1</v>
      </c>
      <c r="E148" s="22">
        <f t="shared" si="6"/>
        <v>320.79000000000002</v>
      </c>
      <c r="F148" s="23">
        <v>320.79000000000002</v>
      </c>
      <c r="P148" s="9"/>
      <c r="Q148" s="15"/>
      <c r="R148" s="15"/>
      <c r="S148" s="15"/>
      <c r="T148" s="17"/>
      <c r="U148" s="26"/>
      <c r="V148" s="27"/>
      <c r="W148" s="33"/>
    </row>
    <row r="149" spans="1:23" customFormat="1" ht="20.399999999999999" x14ac:dyDescent="0.3">
      <c r="A149" s="18" t="s">
        <v>271</v>
      </c>
      <c r="B149" s="19" t="s">
        <v>241</v>
      </c>
      <c r="C149" s="20" t="s">
        <v>16</v>
      </c>
      <c r="D149" s="21">
        <v>1</v>
      </c>
      <c r="E149" s="22">
        <f t="shared" si="6"/>
        <v>617.99</v>
      </c>
      <c r="F149" s="23">
        <v>617.99</v>
      </c>
      <c r="P149" s="9"/>
      <c r="Q149" s="15"/>
      <c r="R149" s="15"/>
      <c r="S149" s="15"/>
      <c r="T149" s="17"/>
      <c r="U149" s="26"/>
      <c r="V149" s="27"/>
      <c r="W149" s="33"/>
    </row>
    <row r="150" spans="1:23" customFormat="1" ht="20.399999999999999" x14ac:dyDescent="0.3">
      <c r="A150" s="18" t="s">
        <v>272</v>
      </c>
      <c r="B150" s="19" t="s">
        <v>243</v>
      </c>
      <c r="C150" s="20" t="s">
        <v>16</v>
      </c>
      <c r="D150" s="21">
        <v>1</v>
      </c>
      <c r="E150" s="22">
        <f t="shared" si="6"/>
        <v>1437.24</v>
      </c>
      <c r="F150" s="23">
        <v>1437.24</v>
      </c>
      <c r="P150" s="9"/>
      <c r="Q150" s="15"/>
      <c r="R150" s="15"/>
      <c r="S150" s="15"/>
      <c r="T150" s="17"/>
      <c r="U150" s="26"/>
      <c r="V150" s="27"/>
      <c r="W150" s="33"/>
    </row>
    <row r="151" spans="1:23" customFormat="1" ht="14.4" x14ac:dyDescent="0.3">
      <c r="A151" s="18" t="s">
        <v>273</v>
      </c>
      <c r="B151" s="19" t="s">
        <v>245</v>
      </c>
      <c r="C151" s="20" t="s">
        <v>168</v>
      </c>
      <c r="D151" s="34">
        <v>1.9E-2</v>
      </c>
      <c r="E151" s="22">
        <f t="shared" si="6"/>
        <v>161506.31578947368</v>
      </c>
      <c r="F151" s="23">
        <v>3068.62</v>
      </c>
      <c r="P151" s="9"/>
      <c r="Q151" s="15"/>
      <c r="R151" s="15"/>
      <c r="S151" s="15"/>
      <c r="T151" s="17"/>
      <c r="U151" s="26"/>
      <c r="V151" s="27"/>
      <c r="W151" s="33"/>
    </row>
    <row r="152" spans="1:23" customFormat="1" ht="14.4" x14ac:dyDescent="0.3">
      <c r="A152" s="16"/>
      <c r="B152" s="25" t="s">
        <v>89</v>
      </c>
      <c r="C152" s="50">
        <v>28521.35</v>
      </c>
      <c r="D152" s="50"/>
      <c r="E152" s="50"/>
      <c r="F152" s="51"/>
      <c r="P152" s="9"/>
      <c r="Q152" s="15"/>
      <c r="R152" s="15"/>
      <c r="S152" s="15"/>
      <c r="T152" s="17"/>
      <c r="U152" s="26" t="s">
        <v>274</v>
      </c>
      <c r="V152" s="27"/>
      <c r="W152" s="33"/>
    </row>
    <row r="153" spans="1:23" customFormat="1" ht="14.4" x14ac:dyDescent="0.3">
      <c r="A153" s="10" t="s">
        <v>38</v>
      </c>
      <c r="B153" s="11" t="s">
        <v>276</v>
      </c>
      <c r="C153" s="12"/>
      <c r="D153" s="13"/>
      <c r="E153" s="14"/>
      <c r="F153" s="14"/>
      <c r="P153" s="9"/>
      <c r="Q153" s="15" t="s">
        <v>275</v>
      </c>
      <c r="R153" s="15" t="s">
        <v>0</v>
      </c>
      <c r="S153" s="15" t="s">
        <v>0</v>
      </c>
      <c r="T153" s="17"/>
      <c r="U153" s="26"/>
      <c r="V153" s="27"/>
      <c r="W153" s="33"/>
    </row>
    <row r="154" spans="1:23" customFormat="1" ht="20.399999999999999" x14ac:dyDescent="0.3">
      <c r="A154" s="18" t="s">
        <v>277</v>
      </c>
      <c r="B154" s="19" t="s">
        <v>195</v>
      </c>
      <c r="C154" s="20" t="s">
        <v>102</v>
      </c>
      <c r="D154" s="28">
        <v>0.04</v>
      </c>
      <c r="E154" s="22">
        <f>F154/D154</f>
        <v>17737.75</v>
      </c>
      <c r="F154" s="23">
        <v>709.51</v>
      </c>
      <c r="P154" s="9"/>
      <c r="Q154" s="15"/>
      <c r="R154" s="15"/>
      <c r="S154" s="15"/>
      <c r="T154" s="17"/>
      <c r="U154" s="26"/>
      <c r="V154" s="27"/>
      <c r="W154" s="33"/>
    </row>
    <row r="155" spans="1:23" customFormat="1" ht="20.399999999999999" x14ac:dyDescent="0.3">
      <c r="A155" s="18" t="s">
        <v>278</v>
      </c>
      <c r="B155" s="19" t="s">
        <v>197</v>
      </c>
      <c r="C155" s="20" t="s">
        <v>135</v>
      </c>
      <c r="D155" s="24">
        <v>4.0999999999999996</v>
      </c>
      <c r="E155" s="22">
        <f t="shared" ref="E155:E190" si="7">F155/D155</f>
        <v>227.85121951219514</v>
      </c>
      <c r="F155" s="23">
        <v>934.19</v>
      </c>
      <c r="P155" s="9"/>
      <c r="Q155" s="15"/>
      <c r="R155" s="15"/>
      <c r="S155" s="15"/>
      <c r="T155" s="17"/>
      <c r="U155" s="26"/>
      <c r="V155" s="27"/>
      <c r="W155" s="33"/>
    </row>
    <row r="156" spans="1:23" customFormat="1" ht="14.4" x14ac:dyDescent="0.3">
      <c r="A156" s="18" t="s">
        <v>279</v>
      </c>
      <c r="B156" s="19" t="s">
        <v>280</v>
      </c>
      <c r="C156" s="20" t="s">
        <v>16</v>
      </c>
      <c r="D156" s="21">
        <v>1</v>
      </c>
      <c r="E156" s="22">
        <f t="shared" si="7"/>
        <v>39.78</v>
      </c>
      <c r="F156" s="23">
        <v>39.78</v>
      </c>
      <c r="P156" s="9"/>
      <c r="Q156" s="15"/>
      <c r="R156" s="15"/>
      <c r="S156" s="15"/>
      <c r="T156" s="17"/>
      <c r="U156" s="26"/>
      <c r="V156" s="27"/>
      <c r="W156" s="33"/>
    </row>
    <row r="157" spans="1:23" customFormat="1" ht="14.4" x14ac:dyDescent="0.3">
      <c r="A157" s="18" t="s">
        <v>281</v>
      </c>
      <c r="B157" s="19" t="s">
        <v>282</v>
      </c>
      <c r="C157" s="20" t="s">
        <v>16</v>
      </c>
      <c r="D157" s="21">
        <v>1</v>
      </c>
      <c r="E157" s="22">
        <f t="shared" si="7"/>
        <v>19.899999999999999</v>
      </c>
      <c r="F157" s="23">
        <v>19.899999999999999</v>
      </c>
      <c r="P157" s="9"/>
      <c r="Q157" s="15"/>
      <c r="R157" s="15"/>
      <c r="S157" s="15"/>
      <c r="T157" s="17"/>
      <c r="U157" s="26"/>
      <c r="V157" s="27"/>
      <c r="W157" s="33"/>
    </row>
    <row r="158" spans="1:23" customFormat="1" ht="14.4" x14ac:dyDescent="0.3">
      <c r="A158" s="18" t="s">
        <v>283</v>
      </c>
      <c r="B158" s="19" t="s">
        <v>284</v>
      </c>
      <c r="C158" s="20" t="s">
        <v>16</v>
      </c>
      <c r="D158" s="21">
        <v>1</v>
      </c>
      <c r="E158" s="22">
        <f t="shared" si="7"/>
        <v>19.3</v>
      </c>
      <c r="F158" s="23">
        <v>19.3</v>
      </c>
      <c r="P158" s="9"/>
      <c r="Q158" s="15"/>
      <c r="R158" s="15"/>
      <c r="S158" s="15"/>
      <c r="T158" s="17"/>
      <c r="U158" s="26"/>
      <c r="V158" s="27"/>
      <c r="W158" s="33"/>
    </row>
    <row r="159" spans="1:23" customFormat="1" ht="14.4" x14ac:dyDescent="0.3">
      <c r="A159" s="18" t="s">
        <v>285</v>
      </c>
      <c r="B159" s="19" t="s">
        <v>286</v>
      </c>
      <c r="C159" s="20" t="s">
        <v>16</v>
      </c>
      <c r="D159" s="21">
        <v>2</v>
      </c>
      <c r="E159" s="22">
        <f t="shared" si="7"/>
        <v>29.42</v>
      </c>
      <c r="F159" s="23">
        <v>58.84</v>
      </c>
      <c r="P159" s="9"/>
      <c r="Q159" s="15"/>
      <c r="R159" s="15"/>
      <c r="S159" s="15"/>
      <c r="T159" s="17"/>
      <c r="U159" s="26"/>
      <c r="V159" s="27"/>
      <c r="W159" s="33"/>
    </row>
    <row r="160" spans="1:23" customFormat="1" ht="30.6" x14ac:dyDescent="0.3">
      <c r="A160" s="18" t="s">
        <v>287</v>
      </c>
      <c r="B160" s="19" t="s">
        <v>288</v>
      </c>
      <c r="C160" s="20" t="s">
        <v>16</v>
      </c>
      <c r="D160" s="21">
        <v>4</v>
      </c>
      <c r="E160" s="22">
        <f t="shared" si="7"/>
        <v>91.61</v>
      </c>
      <c r="F160" s="23">
        <v>366.44</v>
      </c>
      <c r="P160" s="9"/>
      <c r="Q160" s="15"/>
      <c r="R160" s="15"/>
      <c r="S160" s="15"/>
      <c r="T160" s="17"/>
      <c r="U160" s="26"/>
      <c r="V160" s="27"/>
      <c r="W160" s="33"/>
    </row>
    <row r="161" spans="1:23" customFormat="1" ht="30.6" x14ac:dyDescent="0.3">
      <c r="A161" s="18" t="s">
        <v>289</v>
      </c>
      <c r="B161" s="19" t="s">
        <v>290</v>
      </c>
      <c r="C161" s="20" t="s">
        <v>208</v>
      </c>
      <c r="D161" s="28">
        <v>0.05</v>
      </c>
      <c r="E161" s="22">
        <f t="shared" si="7"/>
        <v>5121.7999999999993</v>
      </c>
      <c r="F161" s="23">
        <v>256.08999999999997</v>
      </c>
      <c r="P161" s="9"/>
      <c r="Q161" s="15"/>
      <c r="R161" s="15"/>
      <c r="S161" s="15"/>
      <c r="T161" s="17"/>
      <c r="U161" s="26"/>
      <c r="V161" s="27"/>
      <c r="W161" s="33"/>
    </row>
    <row r="162" spans="1:23" customFormat="1" ht="20.399999999999999" x14ac:dyDescent="0.3">
      <c r="A162" s="18" t="s">
        <v>291</v>
      </c>
      <c r="B162" s="19" t="s">
        <v>292</v>
      </c>
      <c r="C162" s="20" t="s">
        <v>102</v>
      </c>
      <c r="D162" s="34">
        <v>0.107</v>
      </c>
      <c r="E162" s="22">
        <f t="shared" si="7"/>
        <v>18109.252336448601</v>
      </c>
      <c r="F162" s="23">
        <v>1937.69</v>
      </c>
      <c r="P162" s="9"/>
      <c r="Q162" s="15"/>
      <c r="R162" s="15"/>
      <c r="S162" s="15"/>
      <c r="T162" s="17"/>
      <c r="U162" s="26"/>
      <c r="V162" s="27"/>
      <c r="W162" s="33"/>
    </row>
    <row r="163" spans="1:23" customFormat="1" ht="20.399999999999999" x14ac:dyDescent="0.3">
      <c r="A163" s="18" t="s">
        <v>293</v>
      </c>
      <c r="B163" s="19" t="s">
        <v>294</v>
      </c>
      <c r="C163" s="20" t="s">
        <v>135</v>
      </c>
      <c r="D163" s="29">
        <v>10.967499999999999</v>
      </c>
      <c r="E163" s="22">
        <f t="shared" si="7"/>
        <v>143.81034875769319</v>
      </c>
      <c r="F163" s="23">
        <v>1577.24</v>
      </c>
      <c r="P163" s="9"/>
      <c r="Q163" s="15"/>
      <c r="R163" s="15"/>
      <c r="S163" s="15"/>
      <c r="T163" s="17"/>
      <c r="U163" s="26"/>
      <c r="V163" s="27"/>
      <c r="W163" s="33"/>
    </row>
    <row r="164" spans="1:23" customFormat="1" ht="14.4" x14ac:dyDescent="0.3">
      <c r="A164" s="18" t="s">
        <v>295</v>
      </c>
      <c r="B164" s="19" t="s">
        <v>296</v>
      </c>
      <c r="C164" s="20" t="s">
        <v>16</v>
      </c>
      <c r="D164" s="21">
        <v>2</v>
      </c>
      <c r="E164" s="22">
        <f t="shared" si="7"/>
        <v>26.03</v>
      </c>
      <c r="F164" s="23">
        <v>52.06</v>
      </c>
      <c r="P164" s="9"/>
      <c r="Q164" s="15"/>
      <c r="R164" s="15"/>
      <c r="S164" s="15"/>
      <c r="T164" s="17"/>
      <c r="U164" s="26"/>
      <c r="V164" s="27"/>
      <c r="W164" s="33"/>
    </row>
    <row r="165" spans="1:23" customFormat="1" ht="14.4" x14ac:dyDescent="0.3">
      <c r="A165" s="18" t="s">
        <v>297</v>
      </c>
      <c r="B165" s="19" t="s">
        <v>298</v>
      </c>
      <c r="C165" s="20" t="s">
        <v>16</v>
      </c>
      <c r="D165" s="21">
        <v>1</v>
      </c>
      <c r="E165" s="22">
        <f t="shared" si="7"/>
        <v>19.149999999999999</v>
      </c>
      <c r="F165" s="23">
        <v>19.149999999999999</v>
      </c>
      <c r="P165" s="9"/>
      <c r="Q165" s="15"/>
      <c r="R165" s="15"/>
      <c r="S165" s="15"/>
      <c r="T165" s="17"/>
      <c r="U165" s="26"/>
      <c r="V165" s="27"/>
      <c r="W165" s="33"/>
    </row>
    <row r="166" spans="1:23" customFormat="1" ht="14.4" x14ac:dyDescent="0.3">
      <c r="A166" s="18" t="s">
        <v>299</v>
      </c>
      <c r="B166" s="19" t="s">
        <v>300</v>
      </c>
      <c r="C166" s="20" t="s">
        <v>16</v>
      </c>
      <c r="D166" s="21">
        <v>6</v>
      </c>
      <c r="E166" s="22">
        <f t="shared" si="7"/>
        <v>16.169999999999998</v>
      </c>
      <c r="F166" s="23">
        <v>97.02</v>
      </c>
      <c r="P166" s="9"/>
      <c r="Q166" s="15"/>
      <c r="R166" s="15"/>
      <c r="S166" s="15"/>
      <c r="T166" s="17"/>
      <c r="U166" s="26"/>
      <c r="V166" s="27"/>
      <c r="W166" s="33"/>
    </row>
    <row r="167" spans="1:23" customFormat="1" ht="20.399999999999999" x14ac:dyDescent="0.3">
      <c r="A167" s="18" t="s">
        <v>301</v>
      </c>
      <c r="B167" s="19" t="s">
        <v>302</v>
      </c>
      <c r="C167" s="20" t="s">
        <v>16</v>
      </c>
      <c r="D167" s="21">
        <v>1</v>
      </c>
      <c r="E167" s="22">
        <f t="shared" si="7"/>
        <v>277.72000000000003</v>
      </c>
      <c r="F167" s="23">
        <v>277.72000000000003</v>
      </c>
      <c r="P167" s="9"/>
      <c r="Q167" s="15"/>
      <c r="R167" s="15"/>
      <c r="S167" s="15"/>
      <c r="T167" s="17"/>
      <c r="U167" s="26"/>
      <c r="V167" s="27"/>
      <c r="W167" s="33"/>
    </row>
    <row r="168" spans="1:23" customFormat="1" ht="30.6" x14ac:dyDescent="0.3">
      <c r="A168" s="18" t="s">
        <v>303</v>
      </c>
      <c r="B168" s="19" t="s">
        <v>304</v>
      </c>
      <c r="C168" s="20" t="s">
        <v>16</v>
      </c>
      <c r="D168" s="21">
        <v>11</v>
      </c>
      <c r="E168" s="22">
        <f t="shared" si="7"/>
        <v>82.46</v>
      </c>
      <c r="F168" s="23">
        <v>907.06</v>
      </c>
      <c r="P168" s="9"/>
      <c r="Q168" s="15"/>
      <c r="R168" s="15"/>
      <c r="S168" s="15"/>
      <c r="T168" s="17"/>
      <c r="U168" s="26"/>
      <c r="V168" s="27"/>
      <c r="W168" s="33"/>
    </row>
    <row r="169" spans="1:23" customFormat="1" ht="30.6" x14ac:dyDescent="0.3">
      <c r="A169" s="18" t="s">
        <v>305</v>
      </c>
      <c r="B169" s="19" t="s">
        <v>306</v>
      </c>
      <c r="C169" s="20" t="s">
        <v>208</v>
      </c>
      <c r="D169" s="24">
        <v>0.1</v>
      </c>
      <c r="E169" s="22">
        <f t="shared" si="7"/>
        <v>4247.5</v>
      </c>
      <c r="F169" s="23">
        <v>424.75</v>
      </c>
      <c r="P169" s="9"/>
      <c r="Q169" s="15"/>
      <c r="R169" s="15"/>
      <c r="S169" s="15"/>
      <c r="T169" s="17"/>
      <c r="U169" s="26"/>
      <c r="V169" s="27"/>
      <c r="W169" s="33"/>
    </row>
    <row r="170" spans="1:23" customFormat="1" ht="20.399999999999999" x14ac:dyDescent="0.3">
      <c r="A170" s="18" t="s">
        <v>307</v>
      </c>
      <c r="B170" s="19" t="s">
        <v>210</v>
      </c>
      <c r="C170" s="20" t="s">
        <v>102</v>
      </c>
      <c r="D170" s="34">
        <v>0.66300000000000003</v>
      </c>
      <c r="E170" s="22">
        <f t="shared" si="7"/>
        <v>18670.271493212669</v>
      </c>
      <c r="F170" s="23">
        <v>12378.39</v>
      </c>
      <c r="P170" s="9"/>
      <c r="Q170" s="15"/>
      <c r="R170" s="15"/>
      <c r="S170" s="15"/>
      <c r="T170" s="17"/>
      <c r="U170" s="26"/>
      <c r="V170" s="27"/>
      <c r="W170" s="33"/>
    </row>
    <row r="171" spans="1:23" customFormat="1" ht="20.399999999999999" x14ac:dyDescent="0.3">
      <c r="A171" s="18" t="s">
        <v>308</v>
      </c>
      <c r="B171" s="19" t="s">
        <v>212</v>
      </c>
      <c r="C171" s="20" t="s">
        <v>135</v>
      </c>
      <c r="D171" s="29">
        <v>67.957499999999996</v>
      </c>
      <c r="E171" s="22">
        <f t="shared" si="7"/>
        <v>88.369937093036086</v>
      </c>
      <c r="F171" s="23">
        <v>6005.4</v>
      </c>
      <c r="P171" s="9"/>
      <c r="Q171" s="15"/>
      <c r="R171" s="15"/>
      <c r="S171" s="15"/>
      <c r="T171" s="17"/>
      <c r="U171" s="26"/>
      <c r="V171" s="27"/>
      <c r="W171" s="33"/>
    </row>
    <row r="172" spans="1:23" customFormat="1" ht="14.4" x14ac:dyDescent="0.3">
      <c r="A172" s="18" t="s">
        <v>309</v>
      </c>
      <c r="B172" s="19" t="s">
        <v>310</v>
      </c>
      <c r="C172" s="20" t="s">
        <v>16</v>
      </c>
      <c r="D172" s="21">
        <v>2</v>
      </c>
      <c r="E172" s="22">
        <f t="shared" si="7"/>
        <v>11.27</v>
      </c>
      <c r="F172" s="23">
        <v>22.54</v>
      </c>
      <c r="P172" s="9"/>
      <c r="Q172" s="15"/>
      <c r="R172" s="15"/>
      <c r="S172" s="15"/>
      <c r="T172" s="17"/>
      <c r="U172" s="26"/>
      <c r="V172" s="27"/>
      <c r="W172" s="33"/>
    </row>
    <row r="173" spans="1:23" customFormat="1" ht="14.4" x14ac:dyDescent="0.3">
      <c r="A173" s="18" t="s">
        <v>311</v>
      </c>
      <c r="B173" s="19" t="s">
        <v>312</v>
      </c>
      <c r="C173" s="20" t="s">
        <v>16</v>
      </c>
      <c r="D173" s="21">
        <v>13</v>
      </c>
      <c r="E173" s="22">
        <f t="shared" si="7"/>
        <v>16.809999999999999</v>
      </c>
      <c r="F173" s="23">
        <v>218.53</v>
      </c>
      <c r="P173" s="9"/>
      <c r="Q173" s="15"/>
      <c r="R173" s="15"/>
      <c r="S173" s="15"/>
      <c r="T173" s="17"/>
      <c r="U173" s="26"/>
      <c r="V173" s="27"/>
      <c r="W173" s="33"/>
    </row>
    <row r="174" spans="1:23" customFormat="1" ht="14.4" x14ac:dyDescent="0.3">
      <c r="A174" s="18" t="s">
        <v>313</v>
      </c>
      <c r="B174" s="19" t="s">
        <v>314</v>
      </c>
      <c r="C174" s="20" t="s">
        <v>16</v>
      </c>
      <c r="D174" s="21">
        <v>34</v>
      </c>
      <c r="E174" s="22">
        <f t="shared" si="7"/>
        <v>9.23</v>
      </c>
      <c r="F174" s="23">
        <v>313.82</v>
      </c>
      <c r="P174" s="9"/>
      <c r="Q174" s="15"/>
      <c r="R174" s="15"/>
      <c r="S174" s="15"/>
      <c r="T174" s="17"/>
      <c r="U174" s="26"/>
      <c r="V174" s="27"/>
      <c r="W174" s="33"/>
    </row>
    <row r="175" spans="1:23" customFormat="1" ht="20.399999999999999" x14ac:dyDescent="0.3">
      <c r="A175" s="18" t="s">
        <v>315</v>
      </c>
      <c r="B175" s="19" t="s">
        <v>316</v>
      </c>
      <c r="C175" s="20" t="s">
        <v>16</v>
      </c>
      <c r="D175" s="21">
        <v>7</v>
      </c>
      <c r="E175" s="22">
        <f>F175/D175</f>
        <v>185.71</v>
      </c>
      <c r="F175" s="23">
        <v>1299.97</v>
      </c>
      <c r="P175" s="9"/>
      <c r="Q175" s="15"/>
      <c r="R175" s="15"/>
      <c r="S175" s="15"/>
      <c r="T175" s="17"/>
      <c r="U175" s="26"/>
      <c r="V175" s="27"/>
      <c r="W175" s="33"/>
    </row>
    <row r="176" spans="1:23" customFormat="1" ht="30.6" x14ac:dyDescent="0.3">
      <c r="A176" s="18" t="s">
        <v>317</v>
      </c>
      <c r="B176" s="19" t="s">
        <v>318</v>
      </c>
      <c r="C176" s="20" t="s">
        <v>16</v>
      </c>
      <c r="D176" s="21">
        <v>85</v>
      </c>
      <c r="E176" s="22">
        <f t="shared" si="7"/>
        <v>74.87</v>
      </c>
      <c r="F176" s="23">
        <v>6363.95</v>
      </c>
      <c r="P176" s="9"/>
      <c r="Q176" s="15"/>
      <c r="R176" s="15"/>
      <c r="S176" s="15"/>
      <c r="T176" s="17"/>
      <c r="U176" s="26"/>
      <c r="V176" s="27"/>
      <c r="W176" s="33"/>
    </row>
    <row r="177" spans="1:23" customFormat="1" ht="30.6" x14ac:dyDescent="0.3">
      <c r="A177" s="18" t="s">
        <v>319</v>
      </c>
      <c r="B177" s="19" t="s">
        <v>306</v>
      </c>
      <c r="C177" s="20" t="s">
        <v>208</v>
      </c>
      <c r="D177" s="28">
        <v>0.56000000000000005</v>
      </c>
      <c r="E177" s="22">
        <f t="shared" si="7"/>
        <v>4247.375</v>
      </c>
      <c r="F177" s="23">
        <v>2378.5300000000002</v>
      </c>
      <c r="P177" s="9"/>
      <c r="Q177" s="15"/>
      <c r="R177" s="15"/>
      <c r="S177" s="15"/>
      <c r="T177" s="17"/>
      <c r="U177" s="26"/>
      <c r="V177" s="27"/>
      <c r="W177" s="33"/>
    </row>
    <row r="178" spans="1:23" customFormat="1" ht="20.399999999999999" x14ac:dyDescent="0.3">
      <c r="A178" s="18" t="s">
        <v>320</v>
      </c>
      <c r="B178" s="19" t="s">
        <v>214</v>
      </c>
      <c r="C178" s="20" t="s">
        <v>102</v>
      </c>
      <c r="D178" s="28">
        <v>0.08</v>
      </c>
      <c r="E178" s="22">
        <f t="shared" si="7"/>
        <v>19437.125</v>
      </c>
      <c r="F178" s="23">
        <v>1554.97</v>
      </c>
      <c r="P178" s="9"/>
      <c r="Q178" s="15"/>
      <c r="R178" s="15"/>
      <c r="S178" s="15"/>
      <c r="T178" s="17"/>
      <c r="U178" s="26"/>
      <c r="V178" s="27"/>
      <c r="W178" s="33"/>
    </row>
    <row r="179" spans="1:23" customFormat="1" ht="20.399999999999999" x14ac:dyDescent="0.3">
      <c r="A179" s="18" t="s">
        <v>321</v>
      </c>
      <c r="B179" s="19" t="s">
        <v>216</v>
      </c>
      <c r="C179" s="20" t="s">
        <v>135</v>
      </c>
      <c r="D179" s="24">
        <v>8.1999999999999993</v>
      </c>
      <c r="E179" s="22">
        <f t="shared" si="7"/>
        <v>53.159756097560987</v>
      </c>
      <c r="F179" s="23">
        <v>435.91</v>
      </c>
      <c r="P179" s="9"/>
      <c r="Q179" s="15"/>
      <c r="R179" s="15"/>
      <c r="S179" s="15"/>
      <c r="T179" s="17"/>
      <c r="U179" s="26"/>
      <c r="V179" s="27"/>
      <c r="W179" s="33"/>
    </row>
    <row r="180" spans="1:23" customFormat="1" ht="20.399999999999999" x14ac:dyDescent="0.3">
      <c r="A180" s="18" t="s">
        <v>322</v>
      </c>
      <c r="B180" s="19" t="s">
        <v>226</v>
      </c>
      <c r="C180" s="20" t="s">
        <v>16</v>
      </c>
      <c r="D180" s="21">
        <v>14</v>
      </c>
      <c r="E180" s="22">
        <f t="shared" si="7"/>
        <v>67.61</v>
      </c>
      <c r="F180" s="23">
        <v>946.54</v>
      </c>
      <c r="P180" s="9"/>
      <c r="Q180" s="15"/>
      <c r="R180" s="15"/>
      <c r="S180" s="15"/>
      <c r="T180" s="17"/>
      <c r="U180" s="26"/>
      <c r="V180" s="27"/>
      <c r="W180" s="33"/>
    </row>
    <row r="181" spans="1:23" customFormat="1" ht="30.6" x14ac:dyDescent="0.3">
      <c r="A181" s="18" t="s">
        <v>323</v>
      </c>
      <c r="B181" s="19" t="s">
        <v>324</v>
      </c>
      <c r="C181" s="20" t="s">
        <v>16</v>
      </c>
      <c r="D181" s="21">
        <v>14</v>
      </c>
      <c r="E181" s="22">
        <f t="shared" si="7"/>
        <v>793.06000000000006</v>
      </c>
      <c r="F181" s="23">
        <v>11102.84</v>
      </c>
      <c r="P181" s="9"/>
      <c r="Q181" s="15"/>
      <c r="R181" s="15"/>
      <c r="S181" s="15"/>
      <c r="T181" s="17"/>
      <c r="U181" s="26"/>
      <c r="V181" s="27"/>
      <c r="W181" s="33"/>
    </row>
    <row r="182" spans="1:23" customFormat="1" ht="30.6" x14ac:dyDescent="0.3">
      <c r="A182" s="18" t="s">
        <v>325</v>
      </c>
      <c r="B182" s="19" t="s">
        <v>326</v>
      </c>
      <c r="C182" s="20" t="s">
        <v>16</v>
      </c>
      <c r="D182" s="21">
        <v>12</v>
      </c>
      <c r="E182" s="22">
        <f t="shared" si="7"/>
        <v>70.010000000000005</v>
      </c>
      <c r="F182" s="23">
        <v>840.12</v>
      </c>
      <c r="P182" s="9"/>
      <c r="Q182" s="15"/>
      <c r="R182" s="15"/>
      <c r="S182" s="15"/>
      <c r="T182" s="17"/>
      <c r="U182" s="26"/>
      <c r="V182" s="27"/>
      <c r="W182" s="33"/>
    </row>
    <row r="183" spans="1:23" customFormat="1" ht="30.6" x14ac:dyDescent="0.3">
      <c r="A183" s="18" t="s">
        <v>327</v>
      </c>
      <c r="B183" s="19" t="s">
        <v>228</v>
      </c>
      <c r="C183" s="20" t="s">
        <v>208</v>
      </c>
      <c r="D183" s="28">
        <v>0.28000000000000003</v>
      </c>
      <c r="E183" s="22">
        <f>F183/D183</f>
        <v>2349.8214285714284</v>
      </c>
      <c r="F183" s="23">
        <v>657.95</v>
      </c>
      <c r="P183" s="9"/>
      <c r="Q183" s="15"/>
      <c r="R183" s="15"/>
      <c r="S183" s="15"/>
      <c r="T183" s="17"/>
      <c r="U183" s="26"/>
      <c r="V183" s="27"/>
      <c r="W183" s="33"/>
    </row>
    <row r="184" spans="1:23" customFormat="1" ht="14.4" x14ac:dyDescent="0.3">
      <c r="A184" s="18" t="s">
        <v>328</v>
      </c>
      <c r="B184" s="19" t="s">
        <v>329</v>
      </c>
      <c r="C184" s="20" t="s">
        <v>16</v>
      </c>
      <c r="D184" s="21">
        <v>6</v>
      </c>
      <c r="E184" s="22">
        <f t="shared" si="7"/>
        <v>2416.7016666666664</v>
      </c>
      <c r="F184" s="23">
        <v>14500.21</v>
      </c>
      <c r="P184" s="9"/>
      <c r="Q184" s="15"/>
      <c r="R184" s="15"/>
      <c r="S184" s="15"/>
      <c r="T184" s="17"/>
      <c r="U184" s="26"/>
      <c r="V184" s="27"/>
      <c r="W184" s="33"/>
    </row>
    <row r="185" spans="1:23" customFormat="1" ht="14.4" x14ac:dyDescent="0.3">
      <c r="A185" s="18" t="s">
        <v>330</v>
      </c>
      <c r="B185" s="19" t="s">
        <v>331</v>
      </c>
      <c r="C185" s="20" t="s">
        <v>16</v>
      </c>
      <c r="D185" s="21">
        <v>6</v>
      </c>
      <c r="E185" s="22">
        <f t="shared" si="7"/>
        <v>877.39</v>
      </c>
      <c r="F185" s="23">
        <v>5264.34</v>
      </c>
      <c r="P185" s="9"/>
      <c r="Q185" s="15"/>
      <c r="R185" s="15"/>
      <c r="S185" s="15"/>
      <c r="T185" s="17"/>
      <c r="U185" s="26"/>
      <c r="V185" s="27"/>
      <c r="W185" s="33"/>
    </row>
    <row r="186" spans="1:23" customFormat="1" ht="20.399999999999999" x14ac:dyDescent="0.3">
      <c r="A186" s="18" t="s">
        <v>332</v>
      </c>
      <c r="B186" s="19" t="s">
        <v>333</v>
      </c>
      <c r="C186" s="20" t="s">
        <v>16</v>
      </c>
      <c r="D186" s="21">
        <v>6</v>
      </c>
      <c r="E186" s="22">
        <f t="shared" si="7"/>
        <v>370.90000000000003</v>
      </c>
      <c r="F186" s="23">
        <v>2225.4</v>
      </c>
      <c r="P186" s="9"/>
      <c r="Q186" s="15"/>
      <c r="R186" s="15"/>
      <c r="S186" s="15"/>
      <c r="T186" s="17"/>
      <c r="U186" s="26"/>
      <c r="V186" s="27"/>
      <c r="W186" s="33"/>
    </row>
    <row r="187" spans="1:23" customFormat="1" ht="20.399999999999999" x14ac:dyDescent="0.3">
      <c r="A187" s="18" t="s">
        <v>334</v>
      </c>
      <c r="B187" s="19" t="s">
        <v>335</v>
      </c>
      <c r="C187" s="20" t="s">
        <v>336</v>
      </c>
      <c r="D187" s="24">
        <v>8.1999999999999993</v>
      </c>
      <c r="E187" s="22">
        <f t="shared" si="7"/>
        <v>4636.4865853658539</v>
      </c>
      <c r="F187" s="23">
        <v>38019.19</v>
      </c>
      <c r="P187" s="9"/>
      <c r="Q187" s="15"/>
      <c r="R187" s="15"/>
      <c r="S187" s="15"/>
      <c r="T187" s="17"/>
      <c r="U187" s="26"/>
      <c r="V187" s="27"/>
      <c r="W187" s="33"/>
    </row>
    <row r="188" spans="1:23" customFormat="1" ht="20.399999999999999" x14ac:dyDescent="0.3">
      <c r="A188" s="18" t="s">
        <v>337</v>
      </c>
      <c r="B188" s="19" t="s">
        <v>338</v>
      </c>
      <c r="C188" s="20" t="s">
        <v>102</v>
      </c>
      <c r="D188" s="34">
        <v>4.3999999999999997E-2</v>
      </c>
      <c r="E188" s="22">
        <f t="shared" si="7"/>
        <v>5265.227272727273</v>
      </c>
      <c r="F188" s="23">
        <v>231.67</v>
      </c>
      <c r="P188" s="9"/>
      <c r="Q188" s="15"/>
      <c r="R188" s="15"/>
      <c r="S188" s="15"/>
      <c r="T188" s="17"/>
      <c r="U188" s="26"/>
      <c r="V188" s="27"/>
      <c r="W188" s="33"/>
    </row>
    <row r="189" spans="1:23" customFormat="1" ht="20.399999999999999" x14ac:dyDescent="0.3">
      <c r="A189" s="18" t="s">
        <v>339</v>
      </c>
      <c r="B189" s="19" t="s">
        <v>340</v>
      </c>
      <c r="C189" s="20" t="s">
        <v>102</v>
      </c>
      <c r="D189" s="34">
        <v>0.121</v>
      </c>
      <c r="E189" s="22">
        <f t="shared" si="7"/>
        <v>4356.7768595041316</v>
      </c>
      <c r="F189" s="23">
        <v>527.16999999999996</v>
      </c>
      <c r="P189" s="9"/>
      <c r="Q189" s="15"/>
      <c r="R189" s="15"/>
      <c r="S189" s="15"/>
      <c r="T189" s="17"/>
      <c r="U189" s="26"/>
      <c r="V189" s="27"/>
      <c r="W189" s="33"/>
    </row>
    <row r="190" spans="1:23" customFormat="1" ht="20.399999999999999" x14ac:dyDescent="0.3">
      <c r="A190" s="18" t="s">
        <v>341</v>
      </c>
      <c r="B190" s="19" t="s">
        <v>342</v>
      </c>
      <c r="C190" s="20" t="s">
        <v>102</v>
      </c>
      <c r="D190" s="34">
        <v>0.73699999999999999</v>
      </c>
      <c r="E190" s="22">
        <f t="shared" si="7"/>
        <v>3640.1356852103122</v>
      </c>
      <c r="F190" s="23">
        <v>2682.78</v>
      </c>
      <c r="P190" s="9"/>
      <c r="Q190" s="15"/>
      <c r="R190" s="15"/>
      <c r="S190" s="15"/>
      <c r="T190" s="17"/>
      <c r="U190" s="26"/>
      <c r="V190" s="27"/>
      <c r="W190" s="33"/>
    </row>
    <row r="191" spans="1:23" customFormat="1" ht="14.4" x14ac:dyDescent="0.3">
      <c r="A191" s="16"/>
      <c r="B191" s="25" t="s">
        <v>89</v>
      </c>
      <c r="C191" s="50">
        <v>115666.96</v>
      </c>
      <c r="D191" s="50"/>
      <c r="E191" s="50"/>
      <c r="F191" s="51"/>
      <c r="P191" s="9"/>
      <c r="Q191" s="15"/>
      <c r="R191" s="15"/>
      <c r="S191" s="15"/>
      <c r="T191" s="17"/>
      <c r="U191" s="26" t="s">
        <v>343</v>
      </c>
      <c r="V191" s="27"/>
      <c r="W191" s="33"/>
    </row>
    <row r="192" spans="1:23" customFormat="1" ht="14.4" x14ac:dyDescent="0.3">
      <c r="A192" s="10" t="s">
        <v>41</v>
      </c>
      <c r="B192" s="11" t="s">
        <v>345</v>
      </c>
      <c r="C192" s="12"/>
      <c r="D192" s="13"/>
      <c r="E192" s="14"/>
      <c r="F192" s="14"/>
      <c r="P192" s="9"/>
      <c r="Q192" s="15" t="s">
        <v>344</v>
      </c>
      <c r="R192" s="15" t="s">
        <v>0</v>
      </c>
      <c r="S192" s="15" t="s">
        <v>0</v>
      </c>
      <c r="T192" s="17"/>
      <c r="U192" s="26"/>
      <c r="V192" s="27"/>
      <c r="W192" s="33"/>
    </row>
    <row r="193" spans="1:23" customFormat="1" ht="20.399999999999999" x14ac:dyDescent="0.3">
      <c r="A193" s="18" t="s">
        <v>346</v>
      </c>
      <c r="B193" s="19" t="s">
        <v>195</v>
      </c>
      <c r="C193" s="20" t="s">
        <v>102</v>
      </c>
      <c r="D193" s="28">
        <v>0.04</v>
      </c>
      <c r="E193" s="22">
        <f>F193/D193</f>
        <v>17737.75</v>
      </c>
      <c r="F193" s="23">
        <v>709.51</v>
      </c>
      <c r="P193" s="9"/>
      <c r="Q193" s="15"/>
      <c r="R193" s="15"/>
      <c r="S193" s="15"/>
      <c r="T193" s="17"/>
      <c r="U193" s="26"/>
      <c r="V193" s="27"/>
      <c r="W193" s="33"/>
    </row>
    <row r="194" spans="1:23" customFormat="1" ht="20.399999999999999" x14ac:dyDescent="0.3">
      <c r="A194" s="18" t="s">
        <v>347</v>
      </c>
      <c r="B194" s="19" t="s">
        <v>197</v>
      </c>
      <c r="C194" s="20" t="s">
        <v>135</v>
      </c>
      <c r="D194" s="24">
        <v>4.0999999999999996</v>
      </c>
      <c r="E194" s="22">
        <f t="shared" ref="E194:E229" si="8">F194/D194</f>
        <v>227.85121951219514</v>
      </c>
      <c r="F194" s="23">
        <v>934.19</v>
      </c>
      <c r="P194" s="9"/>
      <c r="Q194" s="15"/>
      <c r="R194" s="15"/>
      <c r="S194" s="15"/>
      <c r="T194" s="17"/>
      <c r="U194" s="26"/>
      <c r="V194" s="27"/>
      <c r="W194" s="33"/>
    </row>
    <row r="195" spans="1:23" customFormat="1" ht="14.4" x14ac:dyDescent="0.3">
      <c r="A195" s="18" t="s">
        <v>348</v>
      </c>
      <c r="B195" s="19" t="s">
        <v>280</v>
      </c>
      <c r="C195" s="20" t="s">
        <v>16</v>
      </c>
      <c r="D195" s="21">
        <v>1</v>
      </c>
      <c r="E195" s="22">
        <f t="shared" si="8"/>
        <v>39.78</v>
      </c>
      <c r="F195" s="23">
        <v>39.78</v>
      </c>
      <c r="P195" s="9"/>
      <c r="Q195" s="15"/>
      <c r="R195" s="15"/>
      <c r="S195" s="15"/>
      <c r="T195" s="17"/>
      <c r="U195" s="26"/>
      <c r="V195" s="27"/>
      <c r="W195" s="33"/>
    </row>
    <row r="196" spans="1:23" customFormat="1" ht="14.4" x14ac:dyDescent="0.3">
      <c r="A196" s="18" t="s">
        <v>349</v>
      </c>
      <c r="B196" s="19" t="s">
        <v>282</v>
      </c>
      <c r="C196" s="20" t="s">
        <v>16</v>
      </c>
      <c r="D196" s="21">
        <v>1</v>
      </c>
      <c r="E196" s="22">
        <f t="shared" si="8"/>
        <v>19.899999999999999</v>
      </c>
      <c r="F196" s="23">
        <v>19.899999999999999</v>
      </c>
      <c r="P196" s="9"/>
      <c r="Q196" s="15"/>
      <c r="R196" s="15"/>
      <c r="S196" s="15"/>
      <c r="T196" s="17"/>
      <c r="U196" s="26"/>
      <c r="V196" s="27"/>
      <c r="W196" s="33"/>
    </row>
    <row r="197" spans="1:23" customFormat="1" ht="14.4" x14ac:dyDescent="0.3">
      <c r="A197" s="18" t="s">
        <v>350</v>
      </c>
      <c r="B197" s="19" t="s">
        <v>284</v>
      </c>
      <c r="C197" s="20" t="s">
        <v>16</v>
      </c>
      <c r="D197" s="21">
        <v>1</v>
      </c>
      <c r="E197" s="22">
        <f t="shared" si="8"/>
        <v>19.3</v>
      </c>
      <c r="F197" s="23">
        <v>19.3</v>
      </c>
      <c r="P197" s="9"/>
      <c r="Q197" s="15"/>
      <c r="R197" s="15"/>
      <c r="S197" s="15"/>
      <c r="T197" s="17"/>
      <c r="U197" s="26"/>
      <c r="V197" s="27"/>
      <c r="W197" s="33"/>
    </row>
    <row r="198" spans="1:23" customFormat="1" ht="14.4" x14ac:dyDescent="0.3">
      <c r="A198" s="18" t="s">
        <v>351</v>
      </c>
      <c r="B198" s="19" t="s">
        <v>286</v>
      </c>
      <c r="C198" s="20" t="s">
        <v>16</v>
      </c>
      <c r="D198" s="21">
        <v>2</v>
      </c>
      <c r="E198" s="22">
        <f t="shared" si="8"/>
        <v>29.42</v>
      </c>
      <c r="F198" s="23">
        <v>58.84</v>
      </c>
      <c r="P198" s="9"/>
      <c r="Q198" s="15"/>
      <c r="R198" s="15"/>
      <c r="S198" s="15"/>
      <c r="T198" s="17"/>
      <c r="U198" s="26"/>
      <c r="V198" s="27"/>
      <c r="W198" s="33"/>
    </row>
    <row r="199" spans="1:23" customFormat="1" ht="30.6" x14ac:dyDescent="0.3">
      <c r="A199" s="18" t="s">
        <v>352</v>
      </c>
      <c r="B199" s="19" t="s">
        <v>288</v>
      </c>
      <c r="C199" s="20" t="s">
        <v>16</v>
      </c>
      <c r="D199" s="21">
        <v>4</v>
      </c>
      <c r="E199" s="22">
        <f t="shared" si="8"/>
        <v>91.61</v>
      </c>
      <c r="F199" s="23">
        <v>366.44</v>
      </c>
      <c r="P199" s="9"/>
      <c r="Q199" s="15"/>
      <c r="R199" s="15"/>
      <c r="S199" s="15"/>
      <c r="T199" s="17"/>
      <c r="U199" s="26"/>
      <c r="V199" s="27"/>
      <c r="W199" s="33"/>
    </row>
    <row r="200" spans="1:23" customFormat="1" ht="30.6" x14ac:dyDescent="0.3">
      <c r="A200" s="18" t="s">
        <v>353</v>
      </c>
      <c r="B200" s="19" t="s">
        <v>290</v>
      </c>
      <c r="C200" s="20" t="s">
        <v>208</v>
      </c>
      <c r="D200" s="28">
        <v>0.05</v>
      </c>
      <c r="E200" s="22">
        <f t="shared" si="8"/>
        <v>5121.7999999999993</v>
      </c>
      <c r="F200" s="23">
        <v>256.08999999999997</v>
      </c>
      <c r="P200" s="9"/>
      <c r="Q200" s="15"/>
      <c r="R200" s="15"/>
      <c r="S200" s="15"/>
      <c r="T200" s="17"/>
      <c r="U200" s="26"/>
      <c r="V200" s="27"/>
      <c r="W200" s="33"/>
    </row>
    <row r="201" spans="1:23" customFormat="1" ht="20.399999999999999" x14ac:dyDescent="0.3">
      <c r="A201" s="18" t="s">
        <v>354</v>
      </c>
      <c r="B201" s="19" t="s">
        <v>292</v>
      </c>
      <c r="C201" s="20" t="s">
        <v>102</v>
      </c>
      <c r="D201" s="34">
        <v>0.107</v>
      </c>
      <c r="E201" s="22">
        <f t="shared" si="8"/>
        <v>18109.252336448601</v>
      </c>
      <c r="F201" s="23">
        <v>1937.69</v>
      </c>
      <c r="P201" s="9"/>
      <c r="Q201" s="15"/>
      <c r="R201" s="15"/>
      <c r="S201" s="15"/>
      <c r="T201" s="17"/>
      <c r="U201" s="26"/>
      <c r="V201" s="27"/>
      <c r="W201" s="33"/>
    </row>
    <row r="202" spans="1:23" customFormat="1" ht="20.399999999999999" x14ac:dyDescent="0.3">
      <c r="A202" s="18" t="s">
        <v>355</v>
      </c>
      <c r="B202" s="19" t="s">
        <v>294</v>
      </c>
      <c r="C202" s="20" t="s">
        <v>135</v>
      </c>
      <c r="D202" s="29">
        <v>10.967499999999999</v>
      </c>
      <c r="E202" s="22">
        <f t="shared" si="8"/>
        <v>143.81034875769319</v>
      </c>
      <c r="F202" s="23">
        <v>1577.24</v>
      </c>
      <c r="P202" s="9"/>
      <c r="Q202" s="15"/>
      <c r="R202" s="15"/>
      <c r="S202" s="15"/>
      <c r="T202" s="17"/>
      <c r="U202" s="26"/>
      <c r="V202" s="27"/>
      <c r="W202" s="33"/>
    </row>
    <row r="203" spans="1:23" customFormat="1" ht="14.4" x14ac:dyDescent="0.3">
      <c r="A203" s="18" t="s">
        <v>356</v>
      </c>
      <c r="B203" s="19" t="s">
        <v>296</v>
      </c>
      <c r="C203" s="20" t="s">
        <v>16</v>
      </c>
      <c r="D203" s="21">
        <v>2</v>
      </c>
      <c r="E203" s="22">
        <f t="shared" si="8"/>
        <v>26.03</v>
      </c>
      <c r="F203" s="23">
        <v>52.06</v>
      </c>
      <c r="P203" s="9"/>
      <c r="Q203" s="15"/>
      <c r="R203" s="15"/>
      <c r="S203" s="15"/>
      <c r="T203" s="17"/>
      <c r="U203" s="26"/>
      <c r="V203" s="27"/>
      <c r="W203" s="33"/>
    </row>
    <row r="204" spans="1:23" customFormat="1" ht="14.4" x14ac:dyDescent="0.3">
      <c r="A204" s="18" t="s">
        <v>357</v>
      </c>
      <c r="B204" s="19" t="s">
        <v>298</v>
      </c>
      <c r="C204" s="20" t="s">
        <v>16</v>
      </c>
      <c r="D204" s="21">
        <v>1</v>
      </c>
      <c r="E204" s="22">
        <f t="shared" si="8"/>
        <v>19.149999999999999</v>
      </c>
      <c r="F204" s="23">
        <v>19.149999999999999</v>
      </c>
      <c r="P204" s="9"/>
      <c r="Q204" s="15"/>
      <c r="R204" s="15"/>
      <c r="S204" s="15"/>
      <c r="T204" s="17"/>
      <c r="U204" s="26"/>
      <c r="V204" s="27"/>
      <c r="W204" s="33"/>
    </row>
    <row r="205" spans="1:23" customFormat="1" ht="14.4" x14ac:dyDescent="0.3">
      <c r="A205" s="18" t="s">
        <v>358</v>
      </c>
      <c r="B205" s="19" t="s">
        <v>300</v>
      </c>
      <c r="C205" s="20" t="s">
        <v>16</v>
      </c>
      <c r="D205" s="21">
        <v>6</v>
      </c>
      <c r="E205" s="22">
        <f t="shared" si="8"/>
        <v>16.169999999999998</v>
      </c>
      <c r="F205" s="23">
        <v>97.02</v>
      </c>
      <c r="P205" s="9"/>
      <c r="Q205" s="15"/>
      <c r="R205" s="15"/>
      <c r="S205" s="15"/>
      <c r="T205" s="17"/>
      <c r="U205" s="26"/>
      <c r="V205" s="27"/>
      <c r="W205" s="33"/>
    </row>
    <row r="206" spans="1:23" customFormat="1" ht="20.399999999999999" x14ac:dyDescent="0.3">
      <c r="A206" s="18" t="s">
        <v>359</v>
      </c>
      <c r="B206" s="19" t="s">
        <v>302</v>
      </c>
      <c r="C206" s="20" t="s">
        <v>16</v>
      </c>
      <c r="D206" s="21">
        <v>1</v>
      </c>
      <c r="E206" s="22">
        <f t="shared" si="8"/>
        <v>277.72000000000003</v>
      </c>
      <c r="F206" s="23">
        <v>277.72000000000003</v>
      </c>
      <c r="P206" s="9"/>
      <c r="Q206" s="15"/>
      <c r="R206" s="15"/>
      <c r="S206" s="15"/>
      <c r="T206" s="17"/>
      <c r="U206" s="26"/>
      <c r="V206" s="27"/>
      <c r="W206" s="33"/>
    </row>
    <row r="207" spans="1:23" customFormat="1" ht="30.6" x14ac:dyDescent="0.3">
      <c r="A207" s="18" t="s">
        <v>360</v>
      </c>
      <c r="B207" s="19" t="s">
        <v>304</v>
      </c>
      <c r="C207" s="20" t="s">
        <v>16</v>
      </c>
      <c r="D207" s="21">
        <v>11</v>
      </c>
      <c r="E207" s="22">
        <f t="shared" si="8"/>
        <v>82.46</v>
      </c>
      <c r="F207" s="23">
        <v>907.06</v>
      </c>
      <c r="P207" s="9"/>
      <c r="Q207" s="15"/>
      <c r="R207" s="15"/>
      <c r="S207" s="15"/>
      <c r="T207" s="17"/>
      <c r="U207" s="26"/>
      <c r="V207" s="27"/>
      <c r="W207" s="33"/>
    </row>
    <row r="208" spans="1:23" customFormat="1" ht="30.6" x14ac:dyDescent="0.3">
      <c r="A208" s="18" t="s">
        <v>361</v>
      </c>
      <c r="B208" s="19" t="s">
        <v>306</v>
      </c>
      <c r="C208" s="20" t="s">
        <v>208</v>
      </c>
      <c r="D208" s="24">
        <v>0.1</v>
      </c>
      <c r="E208" s="22">
        <f t="shared" si="8"/>
        <v>4247.5</v>
      </c>
      <c r="F208" s="23">
        <v>424.75</v>
      </c>
      <c r="P208" s="9"/>
      <c r="Q208" s="15"/>
      <c r="R208" s="15"/>
      <c r="S208" s="15"/>
      <c r="T208" s="17"/>
      <c r="U208" s="26"/>
      <c r="V208" s="27"/>
      <c r="W208" s="33"/>
    </row>
    <row r="209" spans="1:23" customFormat="1" ht="20.399999999999999" x14ac:dyDescent="0.3">
      <c r="A209" s="18" t="s">
        <v>362</v>
      </c>
      <c r="B209" s="19" t="s">
        <v>210</v>
      </c>
      <c r="C209" s="20" t="s">
        <v>102</v>
      </c>
      <c r="D209" s="34">
        <v>0.66300000000000003</v>
      </c>
      <c r="E209" s="22">
        <f t="shared" si="8"/>
        <v>18670.271493212669</v>
      </c>
      <c r="F209" s="23">
        <v>12378.39</v>
      </c>
      <c r="P209" s="9"/>
      <c r="Q209" s="15"/>
      <c r="R209" s="15"/>
      <c r="S209" s="15"/>
      <c r="T209" s="17"/>
      <c r="U209" s="26"/>
      <c r="V209" s="27"/>
      <c r="W209" s="33"/>
    </row>
    <row r="210" spans="1:23" customFormat="1" ht="20.399999999999999" x14ac:dyDescent="0.3">
      <c r="A210" s="18" t="s">
        <v>363</v>
      </c>
      <c r="B210" s="19" t="s">
        <v>212</v>
      </c>
      <c r="C210" s="20" t="s">
        <v>135</v>
      </c>
      <c r="D210" s="29">
        <v>67.957499999999996</v>
      </c>
      <c r="E210" s="22">
        <f t="shared" si="8"/>
        <v>88.369937093036086</v>
      </c>
      <c r="F210" s="23">
        <v>6005.4</v>
      </c>
      <c r="P210" s="9"/>
      <c r="Q210" s="15"/>
      <c r="R210" s="15"/>
      <c r="S210" s="15"/>
      <c r="T210" s="17"/>
      <c r="U210" s="26"/>
      <c r="V210" s="27"/>
      <c r="W210" s="33"/>
    </row>
    <row r="211" spans="1:23" customFormat="1" ht="14.4" x14ac:dyDescent="0.3">
      <c r="A211" s="18" t="s">
        <v>364</v>
      </c>
      <c r="B211" s="19" t="s">
        <v>310</v>
      </c>
      <c r="C211" s="20" t="s">
        <v>16</v>
      </c>
      <c r="D211" s="21">
        <v>2</v>
      </c>
      <c r="E211" s="22">
        <f t="shared" si="8"/>
        <v>11.27</v>
      </c>
      <c r="F211" s="23">
        <v>22.54</v>
      </c>
      <c r="P211" s="9"/>
      <c r="Q211" s="15"/>
      <c r="R211" s="15"/>
      <c r="S211" s="15"/>
      <c r="T211" s="17"/>
      <c r="U211" s="26"/>
      <c r="V211" s="27"/>
      <c r="W211" s="33"/>
    </row>
    <row r="212" spans="1:23" customFormat="1" ht="14.4" x14ac:dyDescent="0.3">
      <c r="A212" s="18" t="s">
        <v>365</v>
      </c>
      <c r="B212" s="19" t="s">
        <v>312</v>
      </c>
      <c r="C212" s="20" t="s">
        <v>16</v>
      </c>
      <c r="D212" s="21">
        <v>13</v>
      </c>
      <c r="E212" s="22">
        <f t="shared" si="8"/>
        <v>16.809999999999999</v>
      </c>
      <c r="F212" s="23">
        <v>218.53</v>
      </c>
      <c r="P212" s="9"/>
      <c r="Q212" s="15"/>
      <c r="R212" s="15"/>
      <c r="S212" s="15"/>
      <c r="T212" s="17"/>
      <c r="U212" s="26"/>
      <c r="V212" s="27"/>
      <c r="W212" s="33"/>
    </row>
    <row r="213" spans="1:23" customFormat="1" ht="14.4" x14ac:dyDescent="0.3">
      <c r="A213" s="18" t="s">
        <v>366</v>
      </c>
      <c r="B213" s="19" t="s">
        <v>314</v>
      </c>
      <c r="C213" s="20" t="s">
        <v>16</v>
      </c>
      <c r="D213" s="21">
        <v>34</v>
      </c>
      <c r="E213" s="22">
        <f t="shared" si="8"/>
        <v>9.23</v>
      </c>
      <c r="F213" s="23">
        <v>313.82</v>
      </c>
      <c r="P213" s="9"/>
      <c r="Q213" s="15"/>
      <c r="R213" s="15"/>
      <c r="S213" s="15"/>
      <c r="T213" s="17"/>
      <c r="U213" s="26"/>
      <c r="V213" s="27"/>
      <c r="W213" s="33"/>
    </row>
    <row r="214" spans="1:23" customFormat="1" ht="20.399999999999999" x14ac:dyDescent="0.3">
      <c r="A214" s="18" t="s">
        <v>367</v>
      </c>
      <c r="B214" s="19" t="s">
        <v>316</v>
      </c>
      <c r="C214" s="20" t="s">
        <v>16</v>
      </c>
      <c r="D214" s="21">
        <v>7</v>
      </c>
      <c r="E214" s="22">
        <f t="shared" si="8"/>
        <v>185.71</v>
      </c>
      <c r="F214" s="23">
        <v>1299.97</v>
      </c>
      <c r="P214" s="9"/>
      <c r="Q214" s="15"/>
      <c r="R214" s="15"/>
      <c r="S214" s="15"/>
      <c r="T214" s="17"/>
      <c r="U214" s="26"/>
      <c r="V214" s="27"/>
      <c r="W214" s="33"/>
    </row>
    <row r="215" spans="1:23" customFormat="1" ht="30.6" x14ac:dyDescent="0.3">
      <c r="A215" s="18" t="s">
        <v>368</v>
      </c>
      <c r="B215" s="19" t="s">
        <v>318</v>
      </c>
      <c r="C215" s="20" t="s">
        <v>16</v>
      </c>
      <c r="D215" s="21">
        <v>85</v>
      </c>
      <c r="E215" s="22">
        <f t="shared" si="8"/>
        <v>74.87</v>
      </c>
      <c r="F215" s="23">
        <v>6363.95</v>
      </c>
      <c r="P215" s="9"/>
      <c r="Q215" s="15"/>
      <c r="R215" s="15"/>
      <c r="S215" s="15"/>
      <c r="T215" s="17"/>
      <c r="U215" s="26"/>
      <c r="V215" s="27"/>
      <c r="W215" s="33"/>
    </row>
    <row r="216" spans="1:23" customFormat="1" ht="30.6" x14ac:dyDescent="0.3">
      <c r="A216" s="18" t="s">
        <v>369</v>
      </c>
      <c r="B216" s="19" t="s">
        <v>306</v>
      </c>
      <c r="C216" s="20" t="s">
        <v>208</v>
      </c>
      <c r="D216" s="28">
        <v>0.56000000000000005</v>
      </c>
      <c r="E216" s="22">
        <f t="shared" si="8"/>
        <v>4247.375</v>
      </c>
      <c r="F216" s="23">
        <v>2378.5300000000002</v>
      </c>
      <c r="P216" s="9"/>
      <c r="Q216" s="15"/>
      <c r="R216" s="15"/>
      <c r="S216" s="15"/>
      <c r="T216" s="17"/>
      <c r="U216" s="26"/>
      <c r="V216" s="27"/>
      <c r="W216" s="33"/>
    </row>
    <row r="217" spans="1:23" customFormat="1" ht="20.399999999999999" x14ac:dyDescent="0.3">
      <c r="A217" s="18" t="s">
        <v>370</v>
      </c>
      <c r="B217" s="19" t="s">
        <v>214</v>
      </c>
      <c r="C217" s="20" t="s">
        <v>102</v>
      </c>
      <c r="D217" s="28">
        <v>0.08</v>
      </c>
      <c r="E217" s="22">
        <f t="shared" si="8"/>
        <v>19437.125</v>
      </c>
      <c r="F217" s="23">
        <v>1554.97</v>
      </c>
      <c r="P217" s="9"/>
      <c r="Q217" s="15"/>
      <c r="R217" s="15"/>
      <c r="S217" s="15"/>
      <c r="T217" s="17"/>
      <c r="U217" s="26"/>
      <c r="V217" s="27"/>
      <c r="W217" s="33"/>
    </row>
    <row r="218" spans="1:23" customFormat="1" ht="20.399999999999999" x14ac:dyDescent="0.3">
      <c r="A218" s="18" t="s">
        <v>371</v>
      </c>
      <c r="B218" s="19" t="s">
        <v>216</v>
      </c>
      <c r="C218" s="20" t="s">
        <v>135</v>
      </c>
      <c r="D218" s="24">
        <v>8.1999999999999993</v>
      </c>
      <c r="E218" s="22">
        <f t="shared" si="8"/>
        <v>53.159756097560987</v>
      </c>
      <c r="F218" s="23">
        <v>435.91</v>
      </c>
      <c r="P218" s="9"/>
      <c r="Q218" s="15"/>
      <c r="R218" s="15"/>
      <c r="S218" s="15"/>
      <c r="T218" s="17"/>
      <c r="U218" s="26"/>
      <c r="V218" s="27"/>
      <c r="W218" s="33"/>
    </row>
    <row r="219" spans="1:23" customFormat="1" ht="20.399999999999999" x14ac:dyDescent="0.3">
      <c r="A219" s="18" t="s">
        <v>372</v>
      </c>
      <c r="B219" s="19" t="s">
        <v>226</v>
      </c>
      <c r="C219" s="20" t="s">
        <v>16</v>
      </c>
      <c r="D219" s="21">
        <v>14</v>
      </c>
      <c r="E219" s="22">
        <f t="shared" si="8"/>
        <v>67.61</v>
      </c>
      <c r="F219" s="23">
        <v>946.54</v>
      </c>
      <c r="P219" s="9"/>
      <c r="Q219" s="15"/>
      <c r="R219" s="15"/>
      <c r="S219" s="15"/>
      <c r="T219" s="17"/>
      <c r="U219" s="26"/>
      <c r="V219" s="27"/>
      <c r="W219" s="33"/>
    </row>
    <row r="220" spans="1:23" customFormat="1" ht="30.6" x14ac:dyDescent="0.3">
      <c r="A220" s="18" t="s">
        <v>373</v>
      </c>
      <c r="B220" s="19" t="s">
        <v>324</v>
      </c>
      <c r="C220" s="20" t="s">
        <v>16</v>
      </c>
      <c r="D220" s="21">
        <v>14</v>
      </c>
      <c r="E220" s="22">
        <f t="shared" si="8"/>
        <v>793.06000000000006</v>
      </c>
      <c r="F220" s="23">
        <v>11102.84</v>
      </c>
      <c r="P220" s="9"/>
      <c r="Q220" s="15"/>
      <c r="R220" s="15"/>
      <c r="S220" s="15"/>
      <c r="T220" s="17"/>
      <c r="U220" s="26"/>
      <c r="V220" s="27"/>
      <c r="W220" s="33"/>
    </row>
    <row r="221" spans="1:23" customFormat="1" ht="30.6" x14ac:dyDescent="0.3">
      <c r="A221" s="18" t="s">
        <v>374</v>
      </c>
      <c r="B221" s="19" t="s">
        <v>326</v>
      </c>
      <c r="C221" s="20" t="s">
        <v>16</v>
      </c>
      <c r="D221" s="21">
        <v>12</v>
      </c>
      <c r="E221" s="22">
        <f t="shared" si="8"/>
        <v>70.010000000000005</v>
      </c>
      <c r="F221" s="23">
        <v>840.12</v>
      </c>
      <c r="P221" s="9"/>
      <c r="Q221" s="15"/>
      <c r="R221" s="15"/>
      <c r="S221" s="15"/>
      <c r="T221" s="17"/>
      <c r="U221" s="26"/>
      <c r="V221" s="27"/>
      <c r="W221" s="33"/>
    </row>
    <row r="222" spans="1:23" customFormat="1" ht="30.6" x14ac:dyDescent="0.3">
      <c r="A222" s="18" t="s">
        <v>375</v>
      </c>
      <c r="B222" s="19" t="s">
        <v>228</v>
      </c>
      <c r="C222" s="20" t="s">
        <v>208</v>
      </c>
      <c r="D222" s="28">
        <v>0.28000000000000003</v>
      </c>
      <c r="E222" s="22">
        <f t="shared" si="8"/>
        <v>2349.8214285714284</v>
      </c>
      <c r="F222" s="23">
        <v>657.95</v>
      </c>
      <c r="P222" s="9"/>
      <c r="Q222" s="15"/>
      <c r="R222" s="15"/>
      <c r="S222" s="15"/>
      <c r="T222" s="17"/>
      <c r="U222" s="26"/>
      <c r="V222" s="27"/>
      <c r="W222" s="33"/>
    </row>
    <row r="223" spans="1:23" customFormat="1" ht="14.4" x14ac:dyDescent="0.3">
      <c r="A223" s="18" t="s">
        <v>376</v>
      </c>
      <c r="B223" s="19" t="s">
        <v>329</v>
      </c>
      <c r="C223" s="20" t="s">
        <v>16</v>
      </c>
      <c r="D223" s="21">
        <v>6</v>
      </c>
      <c r="E223" s="22">
        <f t="shared" si="8"/>
        <v>2416.7016666666664</v>
      </c>
      <c r="F223" s="23">
        <v>14500.21</v>
      </c>
      <c r="P223" s="9"/>
      <c r="Q223" s="15"/>
      <c r="R223" s="15"/>
      <c r="S223" s="15"/>
      <c r="T223" s="17"/>
      <c r="U223" s="26"/>
      <c r="V223" s="27"/>
      <c r="W223" s="33"/>
    </row>
    <row r="224" spans="1:23" customFormat="1" ht="14.4" x14ac:dyDescent="0.3">
      <c r="A224" s="18" t="s">
        <v>377</v>
      </c>
      <c r="B224" s="19" t="s">
        <v>331</v>
      </c>
      <c r="C224" s="20" t="s">
        <v>16</v>
      </c>
      <c r="D224" s="21">
        <v>6</v>
      </c>
      <c r="E224" s="22">
        <f t="shared" si="8"/>
        <v>877.39</v>
      </c>
      <c r="F224" s="23">
        <v>5264.34</v>
      </c>
      <c r="P224" s="9"/>
      <c r="Q224" s="15"/>
      <c r="R224" s="15"/>
      <c r="S224" s="15"/>
      <c r="T224" s="17"/>
      <c r="U224" s="26"/>
      <c r="V224" s="27"/>
      <c r="W224" s="33"/>
    </row>
    <row r="225" spans="1:23" customFormat="1" ht="20.399999999999999" x14ac:dyDescent="0.3">
      <c r="A225" s="18" t="s">
        <v>378</v>
      </c>
      <c r="B225" s="19" t="s">
        <v>333</v>
      </c>
      <c r="C225" s="20" t="s">
        <v>16</v>
      </c>
      <c r="D225" s="21">
        <v>6</v>
      </c>
      <c r="E225" s="22">
        <f t="shared" si="8"/>
        <v>370.90000000000003</v>
      </c>
      <c r="F225" s="23">
        <v>2225.4</v>
      </c>
      <c r="P225" s="9"/>
      <c r="Q225" s="15"/>
      <c r="R225" s="15"/>
      <c r="S225" s="15"/>
      <c r="T225" s="17"/>
      <c r="U225" s="26"/>
      <c r="V225" s="27"/>
      <c r="W225" s="33"/>
    </row>
    <row r="226" spans="1:23" customFormat="1" ht="20.399999999999999" x14ac:dyDescent="0.3">
      <c r="A226" s="18" t="s">
        <v>379</v>
      </c>
      <c r="B226" s="19" t="s">
        <v>335</v>
      </c>
      <c r="C226" s="20" t="s">
        <v>336</v>
      </c>
      <c r="D226" s="24">
        <v>8.1999999999999993</v>
      </c>
      <c r="E226" s="22">
        <f t="shared" si="8"/>
        <v>4636.4865853658539</v>
      </c>
      <c r="F226" s="23">
        <v>38019.19</v>
      </c>
      <c r="P226" s="9"/>
      <c r="Q226" s="15"/>
      <c r="R226" s="15"/>
      <c r="S226" s="15"/>
      <c r="T226" s="17"/>
      <c r="U226" s="26"/>
      <c r="V226" s="27"/>
      <c r="W226" s="33"/>
    </row>
    <row r="227" spans="1:23" customFormat="1" ht="20.399999999999999" x14ac:dyDescent="0.3">
      <c r="A227" s="18" t="s">
        <v>380</v>
      </c>
      <c r="B227" s="19" t="s">
        <v>338</v>
      </c>
      <c r="C227" s="20" t="s">
        <v>102</v>
      </c>
      <c r="D227" s="34">
        <v>4.3999999999999997E-2</v>
      </c>
      <c r="E227" s="22">
        <f t="shared" si="8"/>
        <v>5265.227272727273</v>
      </c>
      <c r="F227" s="23">
        <v>231.67</v>
      </c>
      <c r="P227" s="9"/>
      <c r="Q227" s="15"/>
      <c r="R227" s="15"/>
      <c r="S227" s="15"/>
      <c r="T227" s="17"/>
      <c r="U227" s="26"/>
      <c r="V227" s="27"/>
      <c r="W227" s="33"/>
    </row>
    <row r="228" spans="1:23" customFormat="1" ht="20.399999999999999" x14ac:dyDescent="0.3">
      <c r="A228" s="18" t="s">
        <v>381</v>
      </c>
      <c r="B228" s="19" t="s">
        <v>340</v>
      </c>
      <c r="C228" s="20" t="s">
        <v>102</v>
      </c>
      <c r="D228" s="34">
        <v>0.121</v>
      </c>
      <c r="E228" s="22">
        <f t="shared" si="8"/>
        <v>4356.7768595041316</v>
      </c>
      <c r="F228" s="23">
        <v>527.16999999999996</v>
      </c>
      <c r="P228" s="9"/>
      <c r="Q228" s="15"/>
      <c r="R228" s="15"/>
      <c r="S228" s="15"/>
      <c r="T228" s="17"/>
      <c r="U228" s="26"/>
      <c r="V228" s="27"/>
      <c r="W228" s="33"/>
    </row>
    <row r="229" spans="1:23" customFormat="1" ht="20.399999999999999" x14ac:dyDescent="0.3">
      <c r="A229" s="18" t="s">
        <v>382</v>
      </c>
      <c r="B229" s="19" t="s">
        <v>342</v>
      </c>
      <c r="C229" s="20" t="s">
        <v>102</v>
      </c>
      <c r="D229" s="34">
        <v>0.73699999999999999</v>
      </c>
      <c r="E229" s="22">
        <f t="shared" si="8"/>
        <v>3640.1356852103122</v>
      </c>
      <c r="F229" s="23">
        <v>2682.78</v>
      </c>
      <c r="P229" s="9"/>
      <c r="Q229" s="15"/>
      <c r="R229" s="15"/>
      <c r="S229" s="15"/>
      <c r="T229" s="17"/>
      <c r="U229" s="26"/>
      <c r="V229" s="27"/>
      <c r="W229" s="33"/>
    </row>
    <row r="230" spans="1:23" customFormat="1" ht="14.4" x14ac:dyDescent="0.3">
      <c r="A230" s="16"/>
      <c r="B230" s="25" t="s">
        <v>89</v>
      </c>
      <c r="C230" s="50">
        <v>115666.96</v>
      </c>
      <c r="D230" s="50"/>
      <c r="E230" s="50"/>
      <c r="F230" s="51"/>
      <c r="P230" s="9"/>
      <c r="Q230" s="15"/>
      <c r="R230" s="15"/>
      <c r="S230" s="15"/>
      <c r="T230" s="17"/>
      <c r="U230" s="26" t="s">
        <v>343</v>
      </c>
      <c r="V230" s="27"/>
      <c r="W230" s="33"/>
    </row>
    <row r="231" spans="1:23" customFormat="1" ht="26.4" x14ac:dyDescent="0.3">
      <c r="A231" s="10" t="s">
        <v>44</v>
      </c>
      <c r="B231" s="11" t="s">
        <v>384</v>
      </c>
      <c r="C231" s="12"/>
      <c r="D231" s="13"/>
      <c r="E231" s="14"/>
      <c r="F231" s="14"/>
      <c r="P231" s="9"/>
      <c r="Q231" s="15" t="s">
        <v>383</v>
      </c>
      <c r="R231" s="15" t="s">
        <v>0</v>
      </c>
      <c r="S231" s="15" t="s">
        <v>0</v>
      </c>
      <c r="T231" s="17"/>
      <c r="U231" s="26"/>
      <c r="V231" s="27"/>
      <c r="W231" s="33"/>
    </row>
    <row r="232" spans="1:23" customFormat="1" ht="20.399999999999999" x14ac:dyDescent="0.3">
      <c r="A232" s="18" t="s">
        <v>385</v>
      </c>
      <c r="B232" s="19" t="s">
        <v>386</v>
      </c>
      <c r="C232" s="20" t="s">
        <v>387</v>
      </c>
      <c r="D232" s="24">
        <v>0.4</v>
      </c>
      <c r="E232" s="22">
        <f>F232/D232</f>
        <v>44888.2</v>
      </c>
      <c r="F232" s="23">
        <v>17955.28</v>
      </c>
      <c r="P232" s="9"/>
      <c r="Q232" s="15"/>
      <c r="R232" s="15"/>
      <c r="S232" s="15"/>
      <c r="T232" s="17"/>
      <c r="U232" s="26"/>
      <c r="V232" s="27"/>
      <c r="W232" s="33"/>
    </row>
    <row r="233" spans="1:23" customFormat="1" ht="20.399999999999999" x14ac:dyDescent="0.3">
      <c r="A233" s="18" t="s">
        <v>388</v>
      </c>
      <c r="B233" s="19" t="s">
        <v>389</v>
      </c>
      <c r="C233" s="20" t="s">
        <v>390</v>
      </c>
      <c r="D233" s="28">
        <v>1.68</v>
      </c>
      <c r="E233" s="22">
        <f t="shared" ref="E233:E238" si="9">F233/D233</f>
        <v>12640</v>
      </c>
      <c r="F233" s="23">
        <v>21235.200000000001</v>
      </c>
      <c r="P233" s="9"/>
      <c r="Q233" s="15"/>
      <c r="R233" s="15"/>
      <c r="S233" s="15"/>
      <c r="T233" s="17"/>
      <c r="U233" s="26"/>
      <c r="V233" s="27"/>
      <c r="W233" s="33"/>
    </row>
    <row r="234" spans="1:23" customFormat="1" ht="14.4" x14ac:dyDescent="0.3">
      <c r="A234" s="18" t="s">
        <v>391</v>
      </c>
      <c r="B234" s="19" t="s">
        <v>392</v>
      </c>
      <c r="C234" s="20" t="s">
        <v>387</v>
      </c>
      <c r="D234" s="24">
        <v>0.4</v>
      </c>
      <c r="E234" s="22">
        <f t="shared" si="9"/>
        <v>15674.625</v>
      </c>
      <c r="F234" s="23">
        <v>6269.85</v>
      </c>
      <c r="P234" s="9"/>
      <c r="Q234" s="15"/>
      <c r="R234" s="15"/>
      <c r="S234" s="15"/>
      <c r="T234" s="17"/>
      <c r="U234" s="26"/>
      <c r="V234" s="27"/>
      <c r="W234" s="33"/>
    </row>
    <row r="235" spans="1:23" customFormat="1" ht="20.399999999999999" x14ac:dyDescent="0.3">
      <c r="A235" s="18" t="s">
        <v>393</v>
      </c>
      <c r="B235" s="19" t="s">
        <v>394</v>
      </c>
      <c r="C235" s="20" t="s">
        <v>395</v>
      </c>
      <c r="D235" s="29">
        <v>4.0800000000000003E-2</v>
      </c>
      <c r="E235" s="22">
        <f t="shared" si="9"/>
        <v>91229.166666666657</v>
      </c>
      <c r="F235" s="23">
        <v>3722.15</v>
      </c>
      <c r="P235" s="9"/>
      <c r="Q235" s="15"/>
      <c r="R235" s="15"/>
      <c r="S235" s="15"/>
      <c r="T235" s="17"/>
      <c r="U235" s="26"/>
      <c r="V235" s="27"/>
      <c r="W235" s="33"/>
    </row>
    <row r="236" spans="1:23" customFormat="1" ht="14.4" x14ac:dyDescent="0.3">
      <c r="A236" s="18" t="s">
        <v>396</v>
      </c>
      <c r="B236" s="19" t="s">
        <v>397</v>
      </c>
      <c r="C236" s="20" t="s">
        <v>387</v>
      </c>
      <c r="D236" s="34">
        <v>0.72199999999999998</v>
      </c>
      <c r="E236" s="22">
        <f t="shared" si="9"/>
        <v>68201.108033240991</v>
      </c>
      <c r="F236" s="23">
        <v>49241.2</v>
      </c>
      <c r="P236" s="9"/>
      <c r="Q236" s="15"/>
      <c r="R236" s="15"/>
      <c r="S236" s="15"/>
      <c r="T236" s="17"/>
      <c r="U236" s="26"/>
      <c r="V236" s="27"/>
      <c r="W236" s="33"/>
    </row>
    <row r="237" spans="1:23" customFormat="1" ht="20.399999999999999" x14ac:dyDescent="0.3">
      <c r="A237" s="18" t="s">
        <v>398</v>
      </c>
      <c r="B237" s="19" t="s">
        <v>399</v>
      </c>
      <c r="C237" s="20" t="s">
        <v>400</v>
      </c>
      <c r="D237" s="34">
        <v>73.644000000000005</v>
      </c>
      <c r="E237" s="22">
        <f t="shared" si="9"/>
        <v>1136.7700016294605</v>
      </c>
      <c r="F237" s="23">
        <v>83716.289999999994</v>
      </c>
      <c r="P237" s="9"/>
      <c r="Q237" s="15"/>
      <c r="R237" s="15"/>
      <c r="S237" s="15"/>
      <c r="T237" s="17"/>
      <c r="U237" s="26"/>
      <c r="V237" s="27"/>
      <c r="W237" s="33"/>
    </row>
    <row r="238" spans="1:23" customFormat="1" ht="14.4" x14ac:dyDescent="0.3">
      <c r="A238" s="18" t="s">
        <v>401</v>
      </c>
      <c r="B238" s="19" t="s">
        <v>402</v>
      </c>
      <c r="C238" s="20" t="s">
        <v>403</v>
      </c>
      <c r="D238" s="24">
        <v>36.1</v>
      </c>
      <c r="E238" s="22">
        <f t="shared" si="9"/>
        <v>426.96011080332408</v>
      </c>
      <c r="F238" s="23">
        <v>15413.26</v>
      </c>
      <c r="P238" s="9"/>
      <c r="Q238" s="15"/>
      <c r="R238" s="15"/>
      <c r="S238" s="15"/>
      <c r="T238" s="17"/>
      <c r="U238" s="26"/>
      <c r="V238" s="27"/>
      <c r="W238" s="33"/>
    </row>
    <row r="239" spans="1:23" customFormat="1" ht="14.4" x14ac:dyDescent="0.3">
      <c r="A239" s="16"/>
      <c r="B239" s="25" t="s">
        <v>89</v>
      </c>
      <c r="C239" s="50">
        <v>197553.23</v>
      </c>
      <c r="D239" s="50"/>
      <c r="E239" s="50"/>
      <c r="F239" s="51"/>
      <c r="P239" s="9"/>
      <c r="Q239" s="15"/>
      <c r="R239" s="15"/>
      <c r="S239" s="15"/>
      <c r="T239" s="17"/>
      <c r="U239" s="26" t="s">
        <v>404</v>
      </c>
      <c r="V239" s="27"/>
      <c r="W239" s="33"/>
    </row>
    <row r="240" spans="1:23" customFormat="1" ht="14.4" x14ac:dyDescent="0.3">
      <c r="A240" s="10" t="s">
        <v>47</v>
      </c>
      <c r="B240" s="11" t="s">
        <v>177</v>
      </c>
      <c r="C240" s="12"/>
      <c r="D240" s="13"/>
      <c r="E240" s="14"/>
      <c r="F240" s="14"/>
      <c r="P240" s="9"/>
      <c r="Q240" s="15" t="s">
        <v>405</v>
      </c>
      <c r="R240" s="15" t="s">
        <v>0</v>
      </c>
      <c r="S240" s="15" t="s">
        <v>0</v>
      </c>
      <c r="T240" s="17"/>
      <c r="U240" s="26"/>
      <c r="V240" s="27"/>
      <c r="W240" s="33"/>
    </row>
    <row r="241" spans="1:23" customFormat="1" ht="30.6" x14ac:dyDescent="0.3">
      <c r="A241" s="18" t="s">
        <v>406</v>
      </c>
      <c r="B241" s="19" t="s">
        <v>407</v>
      </c>
      <c r="C241" s="20" t="s">
        <v>102</v>
      </c>
      <c r="D241" s="24">
        <v>0.1</v>
      </c>
      <c r="E241" s="22">
        <f>F241/D241</f>
        <v>11234.8</v>
      </c>
      <c r="F241" s="23">
        <v>1123.48</v>
      </c>
      <c r="P241" s="9"/>
      <c r="Q241" s="15"/>
      <c r="R241" s="15"/>
      <c r="S241" s="15"/>
      <c r="T241" s="17"/>
      <c r="U241" s="26"/>
      <c r="V241" s="27"/>
      <c r="W241" s="33"/>
    </row>
    <row r="242" spans="1:23" customFormat="1" ht="30.6" x14ac:dyDescent="0.3">
      <c r="A242" s="18" t="s">
        <v>408</v>
      </c>
      <c r="B242" s="19" t="s">
        <v>409</v>
      </c>
      <c r="C242" s="20" t="s">
        <v>102</v>
      </c>
      <c r="D242" s="24">
        <v>0.8</v>
      </c>
      <c r="E242" s="22">
        <f t="shared" ref="E242:E245" si="10">F242/D242</f>
        <v>10533.599999999999</v>
      </c>
      <c r="F242" s="23">
        <v>8426.8799999999992</v>
      </c>
      <c r="P242" s="9"/>
      <c r="Q242" s="15"/>
      <c r="R242" s="15"/>
      <c r="S242" s="15"/>
      <c r="T242" s="17"/>
      <c r="U242" s="26"/>
      <c r="V242" s="27"/>
      <c r="W242" s="33"/>
    </row>
    <row r="243" spans="1:23" customFormat="1" ht="14.4" x14ac:dyDescent="0.3">
      <c r="A243" s="18" t="s">
        <v>410</v>
      </c>
      <c r="B243" s="19" t="s">
        <v>411</v>
      </c>
      <c r="C243" s="20" t="s">
        <v>102</v>
      </c>
      <c r="D243" s="24">
        <v>0.5</v>
      </c>
      <c r="E243" s="22">
        <f t="shared" si="10"/>
        <v>40178.559999999998</v>
      </c>
      <c r="F243" s="23">
        <v>20089.28</v>
      </c>
      <c r="P243" s="9"/>
      <c r="Q243" s="15"/>
      <c r="R243" s="15"/>
      <c r="S243" s="15"/>
      <c r="T243" s="17"/>
      <c r="U243" s="26"/>
      <c r="V243" s="27"/>
      <c r="W243" s="33"/>
    </row>
    <row r="244" spans="1:23" customFormat="1" ht="14.4" x14ac:dyDescent="0.3">
      <c r="A244" s="18" t="s">
        <v>412</v>
      </c>
      <c r="B244" s="19" t="s">
        <v>413</v>
      </c>
      <c r="C244" s="20" t="s">
        <v>102</v>
      </c>
      <c r="D244" s="24">
        <v>0.2</v>
      </c>
      <c r="E244" s="22">
        <f t="shared" si="10"/>
        <v>66963.349999999991</v>
      </c>
      <c r="F244" s="23">
        <v>13392.67</v>
      </c>
      <c r="P244" s="9"/>
      <c r="Q244" s="15"/>
      <c r="R244" s="15"/>
      <c r="S244" s="15"/>
      <c r="T244" s="17"/>
      <c r="U244" s="26"/>
      <c r="V244" s="27"/>
      <c r="W244" s="33"/>
    </row>
    <row r="245" spans="1:23" customFormat="1" ht="14.4" x14ac:dyDescent="0.3">
      <c r="A245" s="18" t="s">
        <v>414</v>
      </c>
      <c r="B245" s="19" t="s">
        <v>415</v>
      </c>
      <c r="C245" s="20" t="s">
        <v>36</v>
      </c>
      <c r="D245" s="28">
        <v>0.02</v>
      </c>
      <c r="E245" s="22">
        <f t="shared" si="10"/>
        <v>181100</v>
      </c>
      <c r="F245" s="23">
        <v>3622</v>
      </c>
      <c r="P245" s="9"/>
      <c r="Q245" s="15"/>
      <c r="R245" s="15"/>
      <c r="S245" s="15"/>
      <c r="T245" s="17"/>
      <c r="U245" s="26"/>
      <c r="V245" s="27"/>
      <c r="W245" s="33"/>
    </row>
    <row r="246" spans="1:23" customFormat="1" ht="14.4" x14ac:dyDescent="0.3">
      <c r="A246" s="16"/>
      <c r="B246" s="53" t="s">
        <v>416</v>
      </c>
      <c r="C246" s="54"/>
      <c r="D246" s="54"/>
      <c r="E246" s="54"/>
      <c r="F246" s="55"/>
      <c r="P246" s="9"/>
      <c r="Q246" s="15"/>
      <c r="R246" s="15"/>
      <c r="S246" s="15"/>
      <c r="T246" s="17" t="s">
        <v>416</v>
      </c>
      <c r="U246" s="26"/>
      <c r="V246" s="27"/>
      <c r="W246" s="33"/>
    </row>
    <row r="247" spans="1:23" customFormat="1" ht="14.4" x14ac:dyDescent="0.3">
      <c r="A247" s="18" t="s">
        <v>417</v>
      </c>
      <c r="B247" s="19" t="s">
        <v>418</v>
      </c>
      <c r="C247" s="20" t="s">
        <v>387</v>
      </c>
      <c r="D247" s="34">
        <v>0.72199999999999998</v>
      </c>
      <c r="E247" s="22">
        <f>F247/D247</f>
        <v>15921.994459833795</v>
      </c>
      <c r="F247" s="23">
        <v>11495.68</v>
      </c>
      <c r="P247" s="9"/>
      <c r="Q247" s="15"/>
      <c r="R247" s="15"/>
      <c r="S247" s="15"/>
      <c r="T247" s="17"/>
      <c r="U247" s="26"/>
      <c r="V247" s="27"/>
      <c r="W247" s="33"/>
    </row>
    <row r="248" spans="1:23" customFormat="1" ht="14.4" x14ac:dyDescent="0.3">
      <c r="A248" s="18" t="s">
        <v>419</v>
      </c>
      <c r="B248" s="19" t="s">
        <v>420</v>
      </c>
      <c r="C248" s="20" t="s">
        <v>387</v>
      </c>
      <c r="D248" s="24">
        <v>0.4</v>
      </c>
      <c r="E248" s="22">
        <f>F248/D248</f>
        <v>24061.924999999999</v>
      </c>
      <c r="F248" s="23">
        <v>9624.77</v>
      </c>
      <c r="P248" s="9"/>
      <c r="Q248" s="15"/>
      <c r="R248" s="15"/>
      <c r="S248" s="15"/>
      <c r="T248" s="17"/>
      <c r="U248" s="26"/>
      <c r="V248" s="27"/>
      <c r="W248" s="33"/>
    </row>
    <row r="249" spans="1:23" customFormat="1" ht="14.4" x14ac:dyDescent="0.3">
      <c r="A249" s="16"/>
      <c r="B249" s="53" t="s">
        <v>184</v>
      </c>
      <c r="C249" s="54"/>
      <c r="D249" s="54"/>
      <c r="E249" s="54"/>
      <c r="F249" s="55"/>
      <c r="P249" s="9"/>
      <c r="Q249" s="15"/>
      <c r="R249" s="15"/>
      <c r="S249" s="15"/>
      <c r="T249" s="17" t="s">
        <v>184</v>
      </c>
      <c r="U249" s="26"/>
      <c r="V249" s="27"/>
      <c r="W249" s="33"/>
    </row>
    <row r="250" spans="1:23" customFormat="1" ht="14.4" x14ac:dyDescent="0.3">
      <c r="A250" s="18" t="s">
        <v>421</v>
      </c>
      <c r="B250" s="19" t="s">
        <v>422</v>
      </c>
      <c r="C250" s="20" t="s">
        <v>168</v>
      </c>
      <c r="D250" s="30">
        <v>2.4053399999999998</v>
      </c>
      <c r="E250" s="22">
        <f>F250/D250</f>
        <v>1097.0216268801917</v>
      </c>
      <c r="F250" s="23">
        <v>2638.71</v>
      </c>
      <c r="P250" s="9"/>
      <c r="Q250" s="15"/>
      <c r="R250" s="15"/>
      <c r="S250" s="15"/>
      <c r="T250" s="17"/>
      <c r="U250" s="26"/>
      <c r="V250" s="27"/>
      <c r="W250" s="33"/>
    </row>
    <row r="251" spans="1:23" customFormat="1" ht="40.799999999999997" x14ac:dyDescent="0.3">
      <c r="A251" s="18" t="s">
        <v>423</v>
      </c>
      <c r="B251" s="19" t="s">
        <v>188</v>
      </c>
      <c r="C251" s="20" t="s">
        <v>168</v>
      </c>
      <c r="D251" s="30">
        <v>2.4053399999999998</v>
      </c>
      <c r="E251" s="22">
        <f>F251/D251</f>
        <v>209.55041698886646</v>
      </c>
      <c r="F251" s="23">
        <v>504.04</v>
      </c>
      <c r="P251" s="9"/>
      <c r="Q251" s="15"/>
      <c r="R251" s="15"/>
      <c r="S251" s="15"/>
      <c r="T251" s="17"/>
      <c r="U251" s="26"/>
      <c r="V251" s="27"/>
      <c r="W251" s="33"/>
    </row>
    <row r="252" spans="1:23" customFormat="1" ht="14.4" x14ac:dyDescent="0.3">
      <c r="A252" s="16"/>
      <c r="B252" s="25" t="s">
        <v>89</v>
      </c>
      <c r="C252" s="50">
        <v>70917.509999999995</v>
      </c>
      <c r="D252" s="50"/>
      <c r="E252" s="50"/>
      <c r="F252" s="51"/>
      <c r="P252" s="9"/>
      <c r="Q252" s="15"/>
      <c r="R252" s="15"/>
      <c r="S252" s="15"/>
      <c r="T252" s="17"/>
      <c r="U252" s="26" t="s">
        <v>424</v>
      </c>
      <c r="V252" s="27"/>
      <c r="W252" s="33"/>
    </row>
    <row r="253" spans="1:23" customFormat="1" ht="14.4" x14ac:dyDescent="0.3">
      <c r="A253" s="31"/>
      <c r="B253" s="56" t="s">
        <v>425</v>
      </c>
      <c r="C253" s="56"/>
      <c r="D253" s="56"/>
      <c r="E253" s="56"/>
      <c r="F253" s="32">
        <v>556724.07999999996</v>
      </c>
      <c r="P253" s="9"/>
      <c r="Q253" s="15"/>
      <c r="R253" s="15"/>
      <c r="S253" s="15"/>
      <c r="T253" s="17"/>
      <c r="U253" s="26"/>
      <c r="V253" s="27"/>
      <c r="W253" s="33" t="s">
        <v>425</v>
      </c>
    </row>
    <row r="254" spans="1:23" customFormat="1" ht="14.4" x14ac:dyDescent="0.3">
      <c r="A254" s="52" t="s">
        <v>426</v>
      </c>
      <c r="B254" s="52"/>
      <c r="C254" s="52"/>
      <c r="D254" s="52"/>
      <c r="E254" s="52"/>
      <c r="F254" s="52"/>
      <c r="P254" s="9" t="s">
        <v>426</v>
      </c>
      <c r="Q254" s="15"/>
      <c r="R254" s="15"/>
      <c r="S254" s="15"/>
      <c r="T254" s="17"/>
      <c r="U254" s="26"/>
      <c r="V254" s="27"/>
      <c r="W254" s="33"/>
    </row>
    <row r="255" spans="1:23" customFormat="1" ht="14.4" x14ac:dyDescent="0.3">
      <c r="A255" s="10" t="s">
        <v>50</v>
      </c>
      <c r="B255" s="11" t="s">
        <v>428</v>
      </c>
      <c r="C255" s="12"/>
      <c r="D255" s="13"/>
      <c r="E255" s="14"/>
      <c r="F255" s="14"/>
      <c r="P255" s="9"/>
      <c r="Q255" s="15" t="s">
        <v>427</v>
      </c>
      <c r="R255" s="15" t="s">
        <v>0</v>
      </c>
      <c r="S255" s="15" t="s">
        <v>0</v>
      </c>
      <c r="T255" s="17"/>
      <c r="U255" s="26"/>
      <c r="V255" s="27"/>
      <c r="W255" s="33"/>
    </row>
    <row r="256" spans="1:23" customFormat="1" ht="14.4" x14ac:dyDescent="0.3">
      <c r="A256" s="18" t="s">
        <v>429</v>
      </c>
      <c r="B256" s="19" t="s">
        <v>430</v>
      </c>
      <c r="C256" s="20" t="s">
        <v>16</v>
      </c>
      <c r="D256" s="21">
        <v>1</v>
      </c>
      <c r="E256" s="22">
        <f>F256/D256</f>
        <v>9089.4</v>
      </c>
      <c r="F256" s="23">
        <v>9089.4</v>
      </c>
      <c r="P256" s="9"/>
      <c r="Q256" s="15"/>
      <c r="R256" s="15"/>
      <c r="S256" s="15"/>
      <c r="T256" s="17"/>
      <c r="U256" s="26"/>
      <c r="V256" s="27"/>
      <c r="W256" s="33"/>
    </row>
    <row r="257" spans="1:23" customFormat="1" ht="14.4" x14ac:dyDescent="0.3">
      <c r="A257" s="18" t="s">
        <v>431</v>
      </c>
      <c r="B257" s="19" t="s">
        <v>432</v>
      </c>
      <c r="C257" s="20" t="s">
        <v>16</v>
      </c>
      <c r="D257" s="21">
        <v>1</v>
      </c>
      <c r="E257" s="22">
        <f t="shared" ref="E257:E310" si="11">F257/D257</f>
        <v>214563.81</v>
      </c>
      <c r="F257" s="23">
        <v>214563.81</v>
      </c>
      <c r="P257" s="9"/>
      <c r="Q257" s="15"/>
      <c r="R257" s="15"/>
      <c r="S257" s="15"/>
      <c r="T257" s="17"/>
      <c r="U257" s="26"/>
      <c r="V257" s="27"/>
      <c r="W257" s="33"/>
    </row>
    <row r="258" spans="1:23" customFormat="1" ht="14.4" x14ac:dyDescent="0.3">
      <c r="A258" s="18" t="s">
        <v>433</v>
      </c>
      <c r="B258" s="19" t="s">
        <v>434</v>
      </c>
      <c r="C258" s="20" t="s">
        <v>16</v>
      </c>
      <c r="D258" s="21">
        <v>1</v>
      </c>
      <c r="E258" s="22">
        <f t="shared" si="11"/>
        <v>911.74</v>
      </c>
      <c r="F258" s="23">
        <v>911.74</v>
      </c>
      <c r="P258" s="9"/>
      <c r="Q258" s="15"/>
      <c r="R258" s="15"/>
      <c r="S258" s="15"/>
      <c r="T258" s="17"/>
      <c r="U258" s="26"/>
      <c r="V258" s="27"/>
      <c r="W258" s="33"/>
    </row>
    <row r="259" spans="1:23" customFormat="1" ht="20.399999999999999" x14ac:dyDescent="0.3">
      <c r="A259" s="18" t="s">
        <v>435</v>
      </c>
      <c r="B259" s="19" t="s">
        <v>436</v>
      </c>
      <c r="C259" s="20" t="s">
        <v>16</v>
      </c>
      <c r="D259" s="21">
        <v>1</v>
      </c>
      <c r="E259" s="22">
        <f t="shared" si="11"/>
        <v>5308.14</v>
      </c>
      <c r="F259" s="23">
        <v>5308.14</v>
      </c>
      <c r="P259" s="9"/>
      <c r="Q259" s="15"/>
      <c r="R259" s="15"/>
      <c r="S259" s="15"/>
      <c r="T259" s="17"/>
      <c r="U259" s="26"/>
      <c r="V259" s="27"/>
      <c r="W259" s="33"/>
    </row>
    <row r="260" spans="1:23" customFormat="1" ht="20.399999999999999" x14ac:dyDescent="0.3">
      <c r="A260" s="18" t="s">
        <v>437</v>
      </c>
      <c r="B260" s="19" t="s">
        <v>438</v>
      </c>
      <c r="C260" s="20" t="s">
        <v>16</v>
      </c>
      <c r="D260" s="21">
        <v>11</v>
      </c>
      <c r="E260" s="22">
        <f t="shared" si="11"/>
        <v>3147.5227272727275</v>
      </c>
      <c r="F260" s="23">
        <v>34622.75</v>
      </c>
      <c r="P260" s="9"/>
      <c r="Q260" s="15"/>
      <c r="R260" s="15"/>
      <c r="S260" s="15"/>
      <c r="T260" s="17"/>
      <c r="U260" s="26"/>
      <c r="V260" s="27"/>
      <c r="W260" s="33"/>
    </row>
    <row r="261" spans="1:23" customFormat="1" ht="20.399999999999999" x14ac:dyDescent="0.3">
      <c r="A261" s="18" t="s">
        <v>439</v>
      </c>
      <c r="B261" s="19" t="s">
        <v>440</v>
      </c>
      <c r="C261" s="20" t="s">
        <v>16</v>
      </c>
      <c r="D261" s="21">
        <v>3</v>
      </c>
      <c r="E261" s="22">
        <f t="shared" si="11"/>
        <v>5520.75</v>
      </c>
      <c r="F261" s="23">
        <v>16562.25</v>
      </c>
      <c r="P261" s="9"/>
      <c r="Q261" s="15"/>
      <c r="R261" s="15"/>
      <c r="S261" s="15"/>
      <c r="T261" s="17"/>
      <c r="U261" s="26"/>
      <c r="V261" s="27"/>
      <c r="W261" s="33"/>
    </row>
    <row r="262" spans="1:23" customFormat="1" ht="20.399999999999999" x14ac:dyDescent="0.3">
      <c r="A262" s="18" t="s">
        <v>441</v>
      </c>
      <c r="B262" s="19" t="s">
        <v>442</v>
      </c>
      <c r="C262" s="20" t="s">
        <v>16</v>
      </c>
      <c r="D262" s="21">
        <v>5</v>
      </c>
      <c r="E262" s="22">
        <f t="shared" si="11"/>
        <v>6087.7</v>
      </c>
      <c r="F262" s="23">
        <v>30438.5</v>
      </c>
      <c r="P262" s="9"/>
      <c r="Q262" s="15"/>
      <c r="R262" s="15"/>
      <c r="S262" s="15"/>
      <c r="T262" s="17"/>
      <c r="U262" s="26"/>
      <c r="V262" s="27"/>
      <c r="W262" s="33"/>
    </row>
    <row r="263" spans="1:23" customFormat="1" ht="14.4" x14ac:dyDescent="0.3">
      <c r="A263" s="18" t="s">
        <v>443</v>
      </c>
      <c r="B263" s="19" t="s">
        <v>444</v>
      </c>
      <c r="C263" s="20" t="s">
        <v>16</v>
      </c>
      <c r="D263" s="21">
        <v>1</v>
      </c>
      <c r="E263" s="22">
        <f t="shared" si="11"/>
        <v>98575.99</v>
      </c>
      <c r="F263" s="23">
        <v>98575.99</v>
      </c>
      <c r="P263" s="9"/>
      <c r="Q263" s="15"/>
      <c r="R263" s="15"/>
      <c r="S263" s="15"/>
      <c r="T263" s="17"/>
      <c r="U263" s="26"/>
      <c r="V263" s="27"/>
      <c r="W263" s="33"/>
    </row>
    <row r="264" spans="1:23" customFormat="1" ht="40.799999999999997" x14ac:dyDescent="0.3">
      <c r="A264" s="18" t="s">
        <v>445</v>
      </c>
      <c r="B264" s="19" t="s">
        <v>446</v>
      </c>
      <c r="C264" s="20" t="s">
        <v>16</v>
      </c>
      <c r="D264" s="21">
        <v>2</v>
      </c>
      <c r="E264" s="22">
        <f t="shared" si="11"/>
        <v>1252.4000000000001</v>
      </c>
      <c r="F264" s="23">
        <v>2504.8000000000002</v>
      </c>
      <c r="P264" s="9"/>
      <c r="Q264" s="15"/>
      <c r="R264" s="15"/>
      <c r="S264" s="15"/>
      <c r="T264" s="17"/>
      <c r="U264" s="26"/>
      <c r="V264" s="27"/>
      <c r="W264" s="33"/>
    </row>
    <row r="265" spans="1:23" customFormat="1" ht="20.399999999999999" x14ac:dyDescent="0.3">
      <c r="A265" s="18" t="s">
        <v>447</v>
      </c>
      <c r="B265" s="19" t="s">
        <v>448</v>
      </c>
      <c r="C265" s="20" t="s">
        <v>16</v>
      </c>
      <c r="D265" s="21">
        <v>2</v>
      </c>
      <c r="E265" s="22">
        <f t="shared" si="11"/>
        <v>184.67</v>
      </c>
      <c r="F265" s="23">
        <v>369.34</v>
      </c>
      <c r="P265" s="9"/>
      <c r="Q265" s="15"/>
      <c r="R265" s="15"/>
      <c r="S265" s="15"/>
      <c r="T265" s="17"/>
      <c r="U265" s="26"/>
      <c r="V265" s="27"/>
      <c r="W265" s="33"/>
    </row>
    <row r="266" spans="1:23" customFormat="1" ht="20.399999999999999" x14ac:dyDescent="0.3">
      <c r="A266" s="18" t="s">
        <v>449</v>
      </c>
      <c r="B266" s="19" t="s">
        <v>450</v>
      </c>
      <c r="C266" s="20" t="s">
        <v>16</v>
      </c>
      <c r="D266" s="21">
        <v>12</v>
      </c>
      <c r="E266" s="22">
        <f t="shared" si="11"/>
        <v>3190.5141666666664</v>
      </c>
      <c r="F266" s="23">
        <v>38286.17</v>
      </c>
      <c r="P266" s="9"/>
      <c r="Q266" s="15"/>
      <c r="R266" s="15"/>
      <c r="S266" s="15"/>
      <c r="T266" s="17"/>
      <c r="U266" s="26"/>
      <c r="V266" s="27"/>
      <c r="W266" s="33"/>
    </row>
    <row r="267" spans="1:23" customFormat="1" ht="20.399999999999999" x14ac:dyDescent="0.3">
      <c r="A267" s="18" t="s">
        <v>451</v>
      </c>
      <c r="B267" s="19" t="s">
        <v>452</v>
      </c>
      <c r="C267" s="20" t="s">
        <v>16</v>
      </c>
      <c r="D267" s="21">
        <v>10</v>
      </c>
      <c r="E267" s="22">
        <f t="shared" si="11"/>
        <v>7861.45</v>
      </c>
      <c r="F267" s="23">
        <v>78614.5</v>
      </c>
      <c r="P267" s="9"/>
      <c r="Q267" s="15"/>
      <c r="R267" s="15"/>
      <c r="S267" s="15"/>
      <c r="T267" s="17"/>
      <c r="U267" s="26"/>
      <c r="V267" s="27"/>
      <c r="W267" s="33"/>
    </row>
    <row r="268" spans="1:23" customFormat="1" ht="14.4" x14ac:dyDescent="0.3">
      <c r="A268" s="18" t="s">
        <v>453</v>
      </c>
      <c r="B268" s="19" t="s">
        <v>454</v>
      </c>
      <c r="C268" s="20" t="s">
        <v>16</v>
      </c>
      <c r="D268" s="21">
        <v>2</v>
      </c>
      <c r="E268" s="22">
        <f t="shared" si="11"/>
        <v>5061.5</v>
      </c>
      <c r="F268" s="23">
        <v>10123</v>
      </c>
      <c r="P268" s="9"/>
      <c r="Q268" s="15"/>
      <c r="R268" s="15"/>
      <c r="S268" s="15"/>
      <c r="T268" s="17"/>
      <c r="U268" s="26"/>
      <c r="V268" s="27"/>
      <c r="W268" s="33"/>
    </row>
    <row r="269" spans="1:23" customFormat="1" ht="20.399999999999999" x14ac:dyDescent="0.3">
      <c r="A269" s="18" t="s">
        <v>455</v>
      </c>
      <c r="B269" s="19" t="s">
        <v>456</v>
      </c>
      <c r="C269" s="20" t="s">
        <v>16</v>
      </c>
      <c r="D269" s="21">
        <v>4</v>
      </c>
      <c r="E269" s="22">
        <f t="shared" si="11"/>
        <v>450.09</v>
      </c>
      <c r="F269" s="23">
        <v>1800.36</v>
      </c>
      <c r="P269" s="9"/>
      <c r="Q269" s="15"/>
      <c r="R269" s="15"/>
      <c r="S269" s="15"/>
      <c r="T269" s="17"/>
      <c r="U269" s="26"/>
      <c r="V269" s="27"/>
      <c r="W269" s="33"/>
    </row>
    <row r="270" spans="1:23" customFormat="1" ht="14.4" x14ac:dyDescent="0.3">
      <c r="A270" s="18" t="s">
        <v>457</v>
      </c>
      <c r="B270" s="19" t="s">
        <v>238</v>
      </c>
      <c r="C270" s="20" t="s">
        <v>239</v>
      </c>
      <c r="D270" s="21">
        <v>10</v>
      </c>
      <c r="E270" s="22">
        <f t="shared" si="11"/>
        <v>478.50900000000001</v>
      </c>
      <c r="F270" s="23">
        <v>4785.09</v>
      </c>
      <c r="P270" s="9"/>
      <c r="Q270" s="15"/>
      <c r="R270" s="15"/>
      <c r="S270" s="15"/>
      <c r="T270" s="17"/>
      <c r="U270" s="26"/>
      <c r="V270" s="27"/>
      <c r="W270" s="33"/>
    </row>
    <row r="271" spans="1:23" customFormat="1" ht="20.399999999999999" x14ac:dyDescent="0.3">
      <c r="A271" s="18" t="s">
        <v>458</v>
      </c>
      <c r="B271" s="19" t="s">
        <v>459</v>
      </c>
      <c r="C271" s="20" t="s">
        <v>16</v>
      </c>
      <c r="D271" s="21">
        <v>10</v>
      </c>
      <c r="E271" s="22">
        <f t="shared" si="11"/>
        <v>617.99</v>
      </c>
      <c r="F271" s="23">
        <v>6179.9</v>
      </c>
      <c r="P271" s="9"/>
      <c r="Q271" s="15"/>
      <c r="R271" s="15"/>
      <c r="S271" s="15"/>
      <c r="T271" s="17"/>
      <c r="U271" s="26"/>
      <c r="V271" s="27"/>
      <c r="W271" s="33"/>
    </row>
    <row r="272" spans="1:23" customFormat="1" ht="20.399999999999999" x14ac:dyDescent="0.3">
      <c r="A272" s="18" t="s">
        <v>460</v>
      </c>
      <c r="B272" s="19" t="s">
        <v>243</v>
      </c>
      <c r="C272" s="20" t="s">
        <v>16</v>
      </c>
      <c r="D272" s="21">
        <v>12</v>
      </c>
      <c r="E272" s="22">
        <f t="shared" si="11"/>
        <v>1437.24</v>
      </c>
      <c r="F272" s="23">
        <v>17246.88</v>
      </c>
      <c r="P272" s="9"/>
      <c r="Q272" s="15"/>
      <c r="R272" s="15"/>
      <c r="S272" s="15"/>
      <c r="T272" s="17"/>
      <c r="U272" s="26"/>
      <c r="V272" s="27"/>
      <c r="W272" s="33"/>
    </row>
    <row r="273" spans="1:23" customFormat="1" ht="30.6" x14ac:dyDescent="0.3">
      <c r="A273" s="18" t="s">
        <v>461</v>
      </c>
      <c r="B273" s="19" t="s">
        <v>462</v>
      </c>
      <c r="C273" s="20" t="s">
        <v>16</v>
      </c>
      <c r="D273" s="21">
        <v>2</v>
      </c>
      <c r="E273" s="22">
        <f t="shared" si="11"/>
        <v>637.72</v>
      </c>
      <c r="F273" s="23">
        <v>1275.44</v>
      </c>
      <c r="P273" s="9"/>
      <c r="Q273" s="15"/>
      <c r="R273" s="15"/>
      <c r="S273" s="15"/>
      <c r="T273" s="17"/>
      <c r="U273" s="26"/>
      <c r="V273" s="27"/>
      <c r="W273" s="33"/>
    </row>
    <row r="274" spans="1:23" customFormat="1" ht="14.4" x14ac:dyDescent="0.3">
      <c r="A274" s="18" t="s">
        <v>463</v>
      </c>
      <c r="B274" s="19" t="s">
        <v>464</v>
      </c>
      <c r="C274" s="20" t="s">
        <v>16</v>
      </c>
      <c r="D274" s="21">
        <v>1</v>
      </c>
      <c r="E274" s="22">
        <f t="shared" si="11"/>
        <v>5924.51</v>
      </c>
      <c r="F274" s="23">
        <v>5924.51</v>
      </c>
      <c r="P274" s="9"/>
      <c r="Q274" s="15"/>
      <c r="R274" s="15"/>
      <c r="S274" s="15"/>
      <c r="T274" s="17"/>
      <c r="U274" s="26"/>
      <c r="V274" s="27"/>
      <c r="W274" s="33"/>
    </row>
    <row r="275" spans="1:23" customFormat="1" ht="20.399999999999999" x14ac:dyDescent="0.3">
      <c r="A275" s="18" t="s">
        <v>465</v>
      </c>
      <c r="B275" s="19" t="s">
        <v>466</v>
      </c>
      <c r="C275" s="20" t="s">
        <v>16</v>
      </c>
      <c r="D275" s="21">
        <v>1</v>
      </c>
      <c r="E275" s="22">
        <f t="shared" si="11"/>
        <v>9389.16</v>
      </c>
      <c r="F275" s="23">
        <v>9389.16</v>
      </c>
      <c r="P275" s="9"/>
      <c r="Q275" s="15"/>
      <c r="R275" s="15"/>
      <c r="S275" s="15"/>
      <c r="T275" s="17"/>
      <c r="U275" s="26"/>
      <c r="V275" s="27"/>
      <c r="W275" s="33"/>
    </row>
    <row r="276" spans="1:23" customFormat="1" ht="20.399999999999999" x14ac:dyDescent="0.3">
      <c r="A276" s="18" t="s">
        <v>467</v>
      </c>
      <c r="B276" s="19" t="s">
        <v>456</v>
      </c>
      <c r="C276" s="20" t="s">
        <v>16</v>
      </c>
      <c r="D276" s="21">
        <v>4</v>
      </c>
      <c r="E276" s="22">
        <f t="shared" si="11"/>
        <v>450.09</v>
      </c>
      <c r="F276" s="23">
        <v>1800.36</v>
      </c>
      <c r="P276" s="9"/>
      <c r="Q276" s="15"/>
      <c r="R276" s="15"/>
      <c r="S276" s="15"/>
      <c r="T276" s="17"/>
      <c r="U276" s="26"/>
      <c r="V276" s="27"/>
      <c r="W276" s="33"/>
    </row>
    <row r="277" spans="1:23" customFormat="1" ht="14.4" x14ac:dyDescent="0.3">
      <c r="A277" s="18" t="s">
        <v>468</v>
      </c>
      <c r="B277" s="19" t="s">
        <v>469</v>
      </c>
      <c r="C277" s="20" t="s">
        <v>128</v>
      </c>
      <c r="D277" s="24">
        <v>0.2</v>
      </c>
      <c r="E277" s="22">
        <f>F277/D277</f>
        <v>20203.199999999997</v>
      </c>
      <c r="F277" s="23">
        <v>4040.64</v>
      </c>
      <c r="P277" s="9"/>
      <c r="Q277" s="15"/>
      <c r="R277" s="15"/>
      <c r="S277" s="15"/>
      <c r="T277" s="17"/>
      <c r="U277" s="26"/>
      <c r="V277" s="27"/>
      <c r="W277" s="33"/>
    </row>
    <row r="278" spans="1:23" customFormat="1" ht="14.4" x14ac:dyDescent="0.3">
      <c r="A278" s="18" t="s">
        <v>470</v>
      </c>
      <c r="B278" s="19" t="s">
        <v>471</v>
      </c>
      <c r="C278" s="20" t="s">
        <v>16</v>
      </c>
      <c r="D278" s="21">
        <v>2</v>
      </c>
      <c r="E278" s="22">
        <f t="shared" si="11"/>
        <v>8817.0499999999993</v>
      </c>
      <c r="F278" s="23">
        <v>17634.099999999999</v>
      </c>
      <c r="P278" s="9"/>
      <c r="Q278" s="15"/>
      <c r="R278" s="15"/>
      <c r="S278" s="15"/>
      <c r="T278" s="17"/>
      <c r="U278" s="26"/>
      <c r="V278" s="27"/>
      <c r="W278" s="33"/>
    </row>
    <row r="279" spans="1:23" customFormat="1" ht="14.4" x14ac:dyDescent="0.3">
      <c r="A279" s="18" t="s">
        <v>472</v>
      </c>
      <c r="B279" s="19" t="s">
        <v>473</v>
      </c>
      <c r="C279" s="20" t="s">
        <v>239</v>
      </c>
      <c r="D279" s="21">
        <v>2</v>
      </c>
      <c r="E279" s="22">
        <f t="shared" si="11"/>
        <v>649.08500000000004</v>
      </c>
      <c r="F279" s="23">
        <v>1298.17</v>
      </c>
      <c r="P279" s="9"/>
      <c r="Q279" s="15"/>
      <c r="R279" s="15"/>
      <c r="S279" s="15"/>
      <c r="T279" s="17"/>
      <c r="U279" s="26"/>
      <c r="V279" s="27"/>
      <c r="W279" s="33"/>
    </row>
    <row r="280" spans="1:23" customFormat="1" ht="14.4" x14ac:dyDescent="0.3">
      <c r="A280" s="18" t="s">
        <v>474</v>
      </c>
      <c r="B280" s="19" t="s">
        <v>475</v>
      </c>
      <c r="C280" s="20" t="s">
        <v>16</v>
      </c>
      <c r="D280" s="21">
        <v>2</v>
      </c>
      <c r="E280" s="22">
        <f t="shared" si="11"/>
        <v>1274.8800000000001</v>
      </c>
      <c r="F280" s="23">
        <v>2549.7600000000002</v>
      </c>
      <c r="P280" s="9"/>
      <c r="Q280" s="15"/>
      <c r="R280" s="15"/>
      <c r="S280" s="15"/>
      <c r="T280" s="17"/>
      <c r="U280" s="26"/>
      <c r="V280" s="27"/>
      <c r="W280" s="33"/>
    </row>
    <row r="281" spans="1:23" customFormat="1" ht="14.4" x14ac:dyDescent="0.3">
      <c r="A281" s="18" t="s">
        <v>476</v>
      </c>
      <c r="B281" s="19" t="s">
        <v>477</v>
      </c>
      <c r="C281" s="20" t="s">
        <v>16</v>
      </c>
      <c r="D281" s="21">
        <v>1</v>
      </c>
      <c r="E281" s="22">
        <f t="shared" si="11"/>
        <v>4749.55</v>
      </c>
      <c r="F281" s="23">
        <v>4749.55</v>
      </c>
      <c r="P281" s="9"/>
      <c r="Q281" s="15"/>
      <c r="R281" s="15"/>
      <c r="S281" s="15"/>
      <c r="T281" s="17"/>
      <c r="U281" s="26"/>
      <c r="V281" s="27"/>
      <c r="W281" s="33"/>
    </row>
    <row r="282" spans="1:23" customFormat="1" ht="14.4" x14ac:dyDescent="0.3">
      <c r="A282" s="18" t="s">
        <v>478</v>
      </c>
      <c r="B282" s="19" t="s">
        <v>479</v>
      </c>
      <c r="C282" s="20" t="s">
        <v>16</v>
      </c>
      <c r="D282" s="21">
        <v>1</v>
      </c>
      <c r="E282" s="22">
        <f t="shared" si="11"/>
        <v>195294.48</v>
      </c>
      <c r="F282" s="23">
        <v>195294.48</v>
      </c>
      <c r="P282" s="9"/>
      <c r="Q282" s="15"/>
      <c r="R282" s="15"/>
      <c r="S282" s="15"/>
      <c r="T282" s="17"/>
      <c r="U282" s="26"/>
      <c r="V282" s="27"/>
      <c r="W282" s="33"/>
    </row>
    <row r="283" spans="1:23" customFormat="1" ht="14.4" x14ac:dyDescent="0.3">
      <c r="A283" s="18" t="s">
        <v>480</v>
      </c>
      <c r="B283" s="19" t="s">
        <v>481</v>
      </c>
      <c r="C283" s="20" t="s">
        <v>16</v>
      </c>
      <c r="D283" s="21">
        <v>2</v>
      </c>
      <c r="E283" s="22">
        <f t="shared" si="11"/>
        <v>1800.605</v>
      </c>
      <c r="F283" s="23">
        <v>3601.21</v>
      </c>
      <c r="P283" s="9"/>
      <c r="Q283" s="15"/>
      <c r="R283" s="15"/>
      <c r="S283" s="15"/>
      <c r="T283" s="17"/>
      <c r="U283" s="26"/>
      <c r="V283" s="27"/>
      <c r="W283" s="33"/>
    </row>
    <row r="284" spans="1:23" customFormat="1" ht="14.4" x14ac:dyDescent="0.3">
      <c r="A284" s="18" t="s">
        <v>482</v>
      </c>
      <c r="B284" s="19" t="s">
        <v>483</v>
      </c>
      <c r="C284" s="20" t="s">
        <v>16</v>
      </c>
      <c r="D284" s="21">
        <v>2</v>
      </c>
      <c r="E284" s="22">
        <f t="shared" si="11"/>
        <v>9649.65</v>
      </c>
      <c r="F284" s="23">
        <v>19299.3</v>
      </c>
      <c r="P284" s="9"/>
      <c r="Q284" s="15"/>
      <c r="R284" s="15"/>
      <c r="S284" s="15"/>
      <c r="T284" s="17"/>
      <c r="U284" s="26"/>
      <c r="V284" s="27"/>
      <c r="W284" s="33"/>
    </row>
    <row r="285" spans="1:23" customFormat="1" ht="20.399999999999999" x14ac:dyDescent="0.3">
      <c r="A285" s="18" t="s">
        <v>484</v>
      </c>
      <c r="B285" s="19" t="s">
        <v>485</v>
      </c>
      <c r="C285" s="20" t="s">
        <v>16</v>
      </c>
      <c r="D285" s="21">
        <v>2</v>
      </c>
      <c r="E285" s="22">
        <f t="shared" si="11"/>
        <v>1619.825</v>
      </c>
      <c r="F285" s="23">
        <v>3239.65</v>
      </c>
      <c r="P285" s="9"/>
      <c r="Q285" s="15"/>
      <c r="R285" s="15"/>
      <c r="S285" s="15"/>
      <c r="T285" s="17"/>
      <c r="U285" s="26"/>
      <c r="V285" s="27"/>
      <c r="W285" s="33"/>
    </row>
    <row r="286" spans="1:23" customFormat="1" ht="14.4" x14ac:dyDescent="0.3">
      <c r="A286" s="18" t="s">
        <v>486</v>
      </c>
      <c r="B286" s="19" t="s">
        <v>487</v>
      </c>
      <c r="C286" s="20" t="s">
        <v>16</v>
      </c>
      <c r="D286" s="21">
        <v>2</v>
      </c>
      <c r="E286" s="22">
        <f t="shared" si="11"/>
        <v>45189.120000000003</v>
      </c>
      <c r="F286" s="23">
        <v>90378.240000000005</v>
      </c>
      <c r="P286" s="9"/>
      <c r="Q286" s="15"/>
      <c r="R286" s="15"/>
      <c r="S286" s="15"/>
      <c r="T286" s="17"/>
      <c r="U286" s="26"/>
      <c r="V286" s="27"/>
      <c r="W286" s="33"/>
    </row>
    <row r="287" spans="1:23" customFormat="1" ht="14.4" x14ac:dyDescent="0.3">
      <c r="A287" s="18" t="s">
        <v>488</v>
      </c>
      <c r="B287" s="19" t="s">
        <v>434</v>
      </c>
      <c r="C287" s="20" t="s">
        <v>16</v>
      </c>
      <c r="D287" s="21">
        <v>2</v>
      </c>
      <c r="E287" s="22">
        <f t="shared" si="11"/>
        <v>911.72</v>
      </c>
      <c r="F287" s="23">
        <v>1823.44</v>
      </c>
      <c r="P287" s="9"/>
      <c r="Q287" s="15"/>
      <c r="R287" s="15"/>
      <c r="S287" s="15"/>
      <c r="T287" s="17"/>
      <c r="U287" s="26"/>
      <c r="V287" s="27"/>
      <c r="W287" s="33"/>
    </row>
    <row r="288" spans="1:23" customFormat="1" ht="14.4" x14ac:dyDescent="0.3">
      <c r="A288" s="18" t="s">
        <v>489</v>
      </c>
      <c r="B288" s="19" t="s">
        <v>490</v>
      </c>
      <c r="C288" s="20" t="s">
        <v>16</v>
      </c>
      <c r="D288" s="21">
        <v>1</v>
      </c>
      <c r="E288" s="22">
        <f>F288/D288</f>
        <v>8134.48</v>
      </c>
      <c r="F288" s="23">
        <v>8134.48</v>
      </c>
      <c r="P288" s="9"/>
      <c r="Q288" s="15"/>
      <c r="R288" s="15"/>
      <c r="S288" s="15"/>
      <c r="T288" s="17"/>
      <c r="U288" s="26"/>
      <c r="V288" s="27"/>
      <c r="W288" s="33"/>
    </row>
    <row r="289" spans="1:23" customFormat="1" ht="20.399999999999999" x14ac:dyDescent="0.3">
      <c r="A289" s="18" t="s">
        <v>491</v>
      </c>
      <c r="B289" s="19" t="s">
        <v>492</v>
      </c>
      <c r="C289" s="20" t="s">
        <v>16</v>
      </c>
      <c r="D289" s="21">
        <v>1</v>
      </c>
      <c r="E289" s="22">
        <f t="shared" si="11"/>
        <v>7511.03</v>
      </c>
      <c r="F289" s="23">
        <v>7511.03</v>
      </c>
      <c r="P289" s="9"/>
      <c r="Q289" s="15"/>
      <c r="R289" s="15"/>
      <c r="S289" s="15"/>
      <c r="T289" s="17"/>
      <c r="U289" s="26"/>
      <c r="V289" s="27"/>
      <c r="W289" s="33"/>
    </row>
    <row r="290" spans="1:23" customFormat="1" ht="14.4" x14ac:dyDescent="0.3">
      <c r="A290" s="18" t="s">
        <v>493</v>
      </c>
      <c r="B290" s="19" t="s">
        <v>494</v>
      </c>
      <c r="C290" s="20" t="s">
        <v>16</v>
      </c>
      <c r="D290" s="21">
        <v>1</v>
      </c>
      <c r="E290" s="22">
        <f t="shared" si="11"/>
        <v>49389.17</v>
      </c>
      <c r="F290" s="23">
        <v>49389.17</v>
      </c>
      <c r="P290" s="9"/>
      <c r="Q290" s="15"/>
      <c r="R290" s="15"/>
      <c r="S290" s="15"/>
      <c r="T290" s="17"/>
      <c r="U290" s="26"/>
      <c r="V290" s="27"/>
      <c r="W290" s="33"/>
    </row>
    <row r="291" spans="1:23" customFormat="1" ht="20.399999999999999" x14ac:dyDescent="0.3">
      <c r="A291" s="18" t="s">
        <v>495</v>
      </c>
      <c r="B291" s="19" t="s">
        <v>496</v>
      </c>
      <c r="C291" s="20" t="s">
        <v>16</v>
      </c>
      <c r="D291" s="21">
        <v>1</v>
      </c>
      <c r="E291" s="22">
        <f t="shared" si="11"/>
        <v>80541.42</v>
      </c>
      <c r="F291" s="23">
        <v>80541.42</v>
      </c>
      <c r="P291" s="9"/>
      <c r="Q291" s="15"/>
      <c r="R291" s="15"/>
      <c r="S291" s="15"/>
      <c r="T291" s="17"/>
      <c r="U291" s="26"/>
      <c r="V291" s="27"/>
      <c r="W291" s="33"/>
    </row>
    <row r="292" spans="1:23" customFormat="1" ht="30.6" x14ac:dyDescent="0.3">
      <c r="A292" s="18" t="s">
        <v>497</v>
      </c>
      <c r="B292" s="19" t="s">
        <v>498</v>
      </c>
      <c r="C292" s="20" t="s">
        <v>16</v>
      </c>
      <c r="D292" s="21">
        <v>1</v>
      </c>
      <c r="E292" s="22">
        <f t="shared" si="11"/>
        <v>4699.38</v>
      </c>
      <c r="F292" s="23">
        <v>4699.38</v>
      </c>
      <c r="P292" s="9"/>
      <c r="Q292" s="15"/>
      <c r="R292" s="15"/>
      <c r="S292" s="15"/>
      <c r="T292" s="17"/>
      <c r="U292" s="26"/>
      <c r="V292" s="27"/>
      <c r="W292" s="33"/>
    </row>
    <row r="293" spans="1:23" customFormat="1" ht="14.4" x14ac:dyDescent="0.3">
      <c r="A293" s="18" t="s">
        <v>499</v>
      </c>
      <c r="B293" s="19" t="s">
        <v>481</v>
      </c>
      <c r="C293" s="20" t="s">
        <v>16</v>
      </c>
      <c r="D293" s="21">
        <v>2</v>
      </c>
      <c r="E293" s="22">
        <f t="shared" si="11"/>
        <v>1800.605</v>
      </c>
      <c r="F293" s="23">
        <v>3601.21</v>
      </c>
      <c r="P293" s="9"/>
      <c r="Q293" s="15"/>
      <c r="R293" s="15"/>
      <c r="S293" s="15"/>
      <c r="T293" s="17"/>
      <c r="U293" s="26"/>
      <c r="V293" s="27"/>
      <c r="W293" s="33"/>
    </row>
    <row r="294" spans="1:23" customFormat="1" ht="30.6" x14ac:dyDescent="0.3">
      <c r="A294" s="18" t="s">
        <v>500</v>
      </c>
      <c r="B294" s="19" t="s">
        <v>501</v>
      </c>
      <c r="C294" s="20" t="s">
        <v>16</v>
      </c>
      <c r="D294" s="21">
        <v>2</v>
      </c>
      <c r="E294" s="22">
        <f t="shared" si="11"/>
        <v>9668.83</v>
      </c>
      <c r="F294" s="23">
        <v>19337.66</v>
      </c>
      <c r="P294" s="9"/>
      <c r="Q294" s="15"/>
      <c r="R294" s="15"/>
      <c r="S294" s="15"/>
      <c r="T294" s="17"/>
      <c r="U294" s="26"/>
      <c r="V294" s="27"/>
      <c r="W294" s="33"/>
    </row>
    <row r="295" spans="1:23" customFormat="1" ht="14.4" x14ac:dyDescent="0.3">
      <c r="A295" s="18" t="s">
        <v>502</v>
      </c>
      <c r="B295" s="19" t="s">
        <v>503</v>
      </c>
      <c r="C295" s="20" t="s">
        <v>16</v>
      </c>
      <c r="D295" s="21">
        <v>2</v>
      </c>
      <c r="E295" s="22">
        <f>F295/D295</f>
        <v>26966.125</v>
      </c>
      <c r="F295" s="23">
        <v>53932.25</v>
      </c>
      <c r="P295" s="9"/>
      <c r="Q295" s="15"/>
      <c r="R295" s="15"/>
      <c r="S295" s="15"/>
      <c r="T295" s="17"/>
      <c r="U295" s="26"/>
      <c r="V295" s="27"/>
      <c r="W295" s="33"/>
    </row>
    <row r="296" spans="1:23" customFormat="1" ht="14.4" x14ac:dyDescent="0.3">
      <c r="A296" s="18" t="s">
        <v>504</v>
      </c>
      <c r="B296" s="19" t="s">
        <v>505</v>
      </c>
      <c r="C296" s="20" t="s">
        <v>16</v>
      </c>
      <c r="D296" s="21">
        <v>2</v>
      </c>
      <c r="E296" s="22">
        <f t="shared" si="11"/>
        <v>36324.51</v>
      </c>
      <c r="F296" s="23">
        <v>72649.02</v>
      </c>
      <c r="P296" s="9"/>
      <c r="Q296" s="15"/>
      <c r="R296" s="15"/>
      <c r="S296" s="15"/>
      <c r="T296" s="17"/>
      <c r="U296" s="26"/>
      <c r="V296" s="27"/>
      <c r="W296" s="33"/>
    </row>
    <row r="297" spans="1:23" customFormat="1" ht="20.399999999999999" x14ac:dyDescent="0.3">
      <c r="A297" s="18" t="s">
        <v>506</v>
      </c>
      <c r="B297" s="19" t="s">
        <v>507</v>
      </c>
      <c r="C297" s="20" t="s">
        <v>128</v>
      </c>
      <c r="D297" s="24">
        <v>0.4</v>
      </c>
      <c r="E297" s="22">
        <f t="shared" si="11"/>
        <v>22913.474999999999</v>
      </c>
      <c r="F297" s="23">
        <v>9165.39</v>
      </c>
      <c r="P297" s="9"/>
      <c r="Q297" s="15"/>
      <c r="R297" s="15"/>
      <c r="S297" s="15"/>
      <c r="T297" s="17"/>
      <c r="U297" s="26"/>
      <c r="V297" s="27"/>
      <c r="W297" s="33"/>
    </row>
    <row r="298" spans="1:23" customFormat="1" ht="14.4" x14ac:dyDescent="0.3">
      <c r="A298" s="18" t="s">
        <v>508</v>
      </c>
      <c r="B298" s="19" t="s">
        <v>509</v>
      </c>
      <c r="C298" s="20" t="s">
        <v>16</v>
      </c>
      <c r="D298" s="21">
        <v>4</v>
      </c>
      <c r="E298" s="22">
        <f t="shared" si="11"/>
        <v>12185.6</v>
      </c>
      <c r="F298" s="23">
        <v>48742.400000000001</v>
      </c>
      <c r="P298" s="9"/>
      <c r="Q298" s="15"/>
      <c r="R298" s="15"/>
      <c r="S298" s="15"/>
      <c r="T298" s="17"/>
      <c r="U298" s="26"/>
      <c r="V298" s="27"/>
      <c r="W298" s="33"/>
    </row>
    <row r="299" spans="1:23" customFormat="1" ht="14.4" x14ac:dyDescent="0.3">
      <c r="A299" s="18" t="s">
        <v>510</v>
      </c>
      <c r="B299" s="19" t="s">
        <v>69</v>
      </c>
      <c r="C299" s="20" t="s">
        <v>16</v>
      </c>
      <c r="D299" s="21">
        <v>1</v>
      </c>
      <c r="E299" s="22">
        <f t="shared" si="11"/>
        <v>3004.14</v>
      </c>
      <c r="F299" s="23">
        <v>3004.14</v>
      </c>
      <c r="P299" s="9"/>
      <c r="Q299" s="15"/>
      <c r="R299" s="15"/>
      <c r="S299" s="15"/>
      <c r="T299" s="17"/>
      <c r="U299" s="26"/>
      <c r="V299" s="27"/>
      <c r="W299" s="33"/>
    </row>
    <row r="300" spans="1:23" customFormat="1" ht="20.399999999999999" x14ac:dyDescent="0.3">
      <c r="A300" s="18" t="s">
        <v>511</v>
      </c>
      <c r="B300" s="19" t="s">
        <v>512</v>
      </c>
      <c r="C300" s="20" t="s">
        <v>16</v>
      </c>
      <c r="D300" s="21">
        <v>1</v>
      </c>
      <c r="E300" s="22">
        <f t="shared" si="11"/>
        <v>16197.02</v>
      </c>
      <c r="F300" s="23">
        <v>16197.02</v>
      </c>
      <c r="P300" s="9"/>
      <c r="Q300" s="15"/>
      <c r="R300" s="15"/>
      <c r="S300" s="15"/>
      <c r="T300" s="17"/>
      <c r="U300" s="26"/>
      <c r="V300" s="27"/>
      <c r="W300" s="33"/>
    </row>
    <row r="301" spans="1:23" customFormat="1" ht="20.399999999999999" x14ac:dyDescent="0.3">
      <c r="A301" s="18" t="s">
        <v>513</v>
      </c>
      <c r="B301" s="19" t="s">
        <v>514</v>
      </c>
      <c r="C301" s="20" t="s">
        <v>102</v>
      </c>
      <c r="D301" s="28">
        <v>0.21</v>
      </c>
      <c r="E301" s="22">
        <f t="shared" si="11"/>
        <v>121298.5238095238</v>
      </c>
      <c r="F301" s="23">
        <v>25472.69</v>
      </c>
      <c r="P301" s="9"/>
      <c r="Q301" s="15"/>
      <c r="R301" s="15"/>
      <c r="S301" s="15"/>
      <c r="T301" s="17"/>
      <c r="U301" s="26"/>
      <c r="V301" s="27"/>
      <c r="W301" s="33"/>
    </row>
    <row r="302" spans="1:23" customFormat="1" ht="20.399999999999999" x14ac:dyDescent="0.3">
      <c r="A302" s="18" t="s">
        <v>515</v>
      </c>
      <c r="B302" s="19" t="s">
        <v>516</v>
      </c>
      <c r="C302" s="20" t="s">
        <v>135</v>
      </c>
      <c r="D302" s="21">
        <v>1</v>
      </c>
      <c r="E302" s="22">
        <f>F302/D302</f>
        <v>199.11</v>
      </c>
      <c r="F302" s="23">
        <v>199.11</v>
      </c>
      <c r="P302" s="9"/>
      <c r="Q302" s="15"/>
      <c r="R302" s="15"/>
      <c r="S302" s="15"/>
      <c r="T302" s="17"/>
      <c r="U302" s="26"/>
      <c r="V302" s="27"/>
      <c r="W302" s="33"/>
    </row>
    <row r="303" spans="1:23" customFormat="1" ht="20.399999999999999" x14ac:dyDescent="0.3">
      <c r="A303" s="18" t="s">
        <v>517</v>
      </c>
      <c r="B303" s="19" t="s">
        <v>518</v>
      </c>
      <c r="C303" s="20" t="s">
        <v>135</v>
      </c>
      <c r="D303" s="21">
        <v>20</v>
      </c>
      <c r="E303" s="22">
        <f t="shared" si="11"/>
        <v>288.70999999999998</v>
      </c>
      <c r="F303" s="23">
        <v>5774.2</v>
      </c>
      <c r="P303" s="9"/>
      <c r="Q303" s="15"/>
      <c r="R303" s="15"/>
      <c r="S303" s="15"/>
      <c r="T303" s="17"/>
      <c r="U303" s="26"/>
      <c r="V303" s="27"/>
      <c r="W303" s="33"/>
    </row>
    <row r="304" spans="1:23" customFormat="1" ht="14.4" x14ac:dyDescent="0.3">
      <c r="A304" s="18" t="s">
        <v>519</v>
      </c>
      <c r="B304" s="19" t="s">
        <v>520</v>
      </c>
      <c r="C304" s="20" t="s">
        <v>403</v>
      </c>
      <c r="D304" s="21">
        <v>25</v>
      </c>
      <c r="E304" s="22">
        <f t="shared" si="11"/>
        <v>72.62</v>
      </c>
      <c r="F304" s="23">
        <v>1815.5</v>
      </c>
      <c r="P304" s="9"/>
      <c r="Q304" s="15"/>
      <c r="R304" s="15"/>
      <c r="S304" s="15"/>
      <c r="T304" s="17"/>
      <c r="U304" s="26"/>
      <c r="V304" s="27"/>
      <c r="W304" s="33"/>
    </row>
    <row r="305" spans="1:23" customFormat="1" ht="14.4" x14ac:dyDescent="0.3">
      <c r="A305" s="18" t="s">
        <v>521</v>
      </c>
      <c r="B305" s="19" t="s">
        <v>522</v>
      </c>
      <c r="C305" s="20" t="s">
        <v>387</v>
      </c>
      <c r="D305" s="28">
        <v>0.04</v>
      </c>
      <c r="E305" s="22">
        <f t="shared" si="11"/>
        <v>12440.25</v>
      </c>
      <c r="F305" s="23">
        <v>497.61</v>
      </c>
      <c r="P305" s="9"/>
      <c r="Q305" s="15"/>
      <c r="R305" s="15"/>
      <c r="S305" s="15"/>
      <c r="T305" s="17"/>
      <c r="U305" s="26"/>
      <c r="V305" s="27"/>
      <c r="W305" s="33"/>
    </row>
    <row r="306" spans="1:23" customFormat="1" ht="20.399999999999999" x14ac:dyDescent="0.3">
      <c r="A306" s="18" t="s">
        <v>523</v>
      </c>
      <c r="B306" s="19" t="s">
        <v>524</v>
      </c>
      <c r="C306" s="20" t="s">
        <v>387</v>
      </c>
      <c r="D306" s="28">
        <v>0.08</v>
      </c>
      <c r="E306" s="22">
        <f t="shared" si="11"/>
        <v>6655.625</v>
      </c>
      <c r="F306" s="23">
        <v>532.45000000000005</v>
      </c>
      <c r="P306" s="9"/>
      <c r="Q306" s="15"/>
      <c r="R306" s="15"/>
      <c r="S306" s="15"/>
      <c r="T306" s="17"/>
      <c r="U306" s="26"/>
      <c r="V306" s="27"/>
      <c r="W306" s="33"/>
    </row>
    <row r="307" spans="1:23" customFormat="1" ht="14.4" x14ac:dyDescent="0.3">
      <c r="A307" s="18" t="s">
        <v>525</v>
      </c>
      <c r="B307" s="19" t="s">
        <v>526</v>
      </c>
      <c r="C307" s="20" t="s">
        <v>336</v>
      </c>
      <c r="D307" s="24">
        <v>2.1</v>
      </c>
      <c r="E307" s="22">
        <f t="shared" si="11"/>
        <v>1136.8428571428572</v>
      </c>
      <c r="F307" s="23">
        <v>2387.37</v>
      </c>
      <c r="P307" s="9"/>
      <c r="Q307" s="15"/>
      <c r="R307" s="15"/>
      <c r="S307" s="15"/>
      <c r="T307" s="17"/>
      <c r="U307" s="26"/>
      <c r="V307" s="27"/>
      <c r="W307" s="33"/>
    </row>
    <row r="308" spans="1:23" customFormat="1" ht="20.399999999999999" x14ac:dyDescent="0.3">
      <c r="A308" s="18" t="s">
        <v>527</v>
      </c>
      <c r="B308" s="19" t="s">
        <v>528</v>
      </c>
      <c r="C308" s="20" t="s">
        <v>102</v>
      </c>
      <c r="D308" s="28">
        <v>0.21</v>
      </c>
      <c r="E308" s="22">
        <f t="shared" si="11"/>
        <v>12716.285714285716</v>
      </c>
      <c r="F308" s="23">
        <v>2670.42</v>
      </c>
      <c r="P308" s="9"/>
      <c r="Q308" s="15"/>
      <c r="R308" s="15"/>
      <c r="S308" s="15"/>
      <c r="T308" s="17"/>
      <c r="U308" s="26"/>
      <c r="V308" s="27"/>
      <c r="W308" s="33"/>
    </row>
    <row r="309" spans="1:23" customFormat="1" ht="20.399999999999999" x14ac:dyDescent="0.3">
      <c r="A309" s="18" t="s">
        <v>529</v>
      </c>
      <c r="B309" s="19" t="s">
        <v>530</v>
      </c>
      <c r="C309" s="20" t="s">
        <v>390</v>
      </c>
      <c r="D309" s="35">
        <v>0.25471680000000002</v>
      </c>
      <c r="E309" s="22">
        <f t="shared" si="11"/>
        <v>37378.531765474443</v>
      </c>
      <c r="F309" s="23">
        <v>9520.94</v>
      </c>
      <c r="P309" s="9"/>
      <c r="Q309" s="15"/>
      <c r="R309" s="15"/>
      <c r="S309" s="15"/>
      <c r="T309" s="17"/>
      <c r="U309" s="26"/>
      <c r="V309" s="27"/>
      <c r="W309" s="33"/>
    </row>
    <row r="310" spans="1:23" customFormat="1" ht="51" x14ac:dyDescent="0.3">
      <c r="A310" s="18" t="s">
        <v>531</v>
      </c>
      <c r="B310" s="19" t="s">
        <v>532</v>
      </c>
      <c r="C310" s="20" t="s">
        <v>135</v>
      </c>
      <c r="D310" s="34">
        <v>1.032</v>
      </c>
      <c r="E310" s="22">
        <f t="shared" si="11"/>
        <v>473.46899224806202</v>
      </c>
      <c r="F310" s="23">
        <v>488.62</v>
      </c>
      <c r="P310" s="9"/>
      <c r="Q310" s="15"/>
      <c r="R310" s="15"/>
      <c r="S310" s="15"/>
      <c r="T310" s="17"/>
      <c r="U310" s="26"/>
      <c r="V310" s="27"/>
      <c r="W310" s="33"/>
    </row>
    <row r="311" spans="1:23" customFormat="1" ht="51" x14ac:dyDescent="0.3">
      <c r="A311" s="18" t="s">
        <v>533</v>
      </c>
      <c r="B311" s="19" t="s">
        <v>534</v>
      </c>
      <c r="C311" s="20" t="s">
        <v>135</v>
      </c>
      <c r="D311" s="28">
        <v>20.64</v>
      </c>
      <c r="E311" s="22">
        <f>F311/D311</f>
        <v>493.34980620155034</v>
      </c>
      <c r="F311" s="23">
        <v>10182.74</v>
      </c>
      <c r="P311" s="9"/>
      <c r="Q311" s="15"/>
      <c r="R311" s="15"/>
      <c r="S311" s="15"/>
      <c r="T311" s="17"/>
      <c r="U311" s="26"/>
      <c r="V311" s="27"/>
      <c r="W311" s="33"/>
    </row>
    <row r="312" spans="1:23" customFormat="1" ht="14.4" x14ac:dyDescent="0.3">
      <c r="A312" s="16"/>
      <c r="B312" s="25" t="s">
        <v>89</v>
      </c>
      <c r="C312" s="50">
        <v>1368726.85</v>
      </c>
      <c r="D312" s="50"/>
      <c r="E312" s="50"/>
      <c r="F312" s="51"/>
      <c r="P312" s="9"/>
      <c r="Q312" s="15"/>
      <c r="R312" s="15"/>
      <c r="S312" s="15"/>
      <c r="T312" s="17"/>
      <c r="U312" s="26" t="s">
        <v>535</v>
      </c>
      <c r="V312" s="27"/>
      <c r="W312" s="33"/>
    </row>
    <row r="313" spans="1:23" customFormat="1" ht="14.4" x14ac:dyDescent="0.3">
      <c r="A313" s="10" t="s">
        <v>53</v>
      </c>
      <c r="B313" s="11" t="s">
        <v>537</v>
      </c>
      <c r="C313" s="12"/>
      <c r="D313" s="13"/>
      <c r="E313" s="14"/>
      <c r="F313" s="14"/>
      <c r="P313" s="9"/>
      <c r="Q313" s="15" t="s">
        <v>536</v>
      </c>
      <c r="R313" s="15" t="s">
        <v>0</v>
      </c>
      <c r="S313" s="15" t="s">
        <v>0</v>
      </c>
      <c r="T313" s="17"/>
      <c r="U313" s="26"/>
      <c r="V313" s="27"/>
      <c r="W313" s="33"/>
    </row>
    <row r="314" spans="1:23" customFormat="1" ht="14.4" x14ac:dyDescent="0.3">
      <c r="A314" s="18" t="s">
        <v>538</v>
      </c>
      <c r="B314" s="19" t="s">
        <v>539</v>
      </c>
      <c r="C314" s="20" t="s">
        <v>36</v>
      </c>
      <c r="D314" s="28">
        <v>0.42</v>
      </c>
      <c r="E314" s="22">
        <f>F314/D314</f>
        <v>126161.23809523811</v>
      </c>
      <c r="F314" s="23">
        <v>52987.72</v>
      </c>
      <c r="P314" s="9"/>
      <c r="Q314" s="15"/>
      <c r="R314" s="15"/>
      <c r="S314" s="15"/>
      <c r="T314" s="17"/>
      <c r="U314" s="26"/>
      <c r="V314" s="27"/>
      <c r="W314" s="33"/>
    </row>
    <row r="315" spans="1:23" customFormat="1" ht="20.399999999999999" x14ac:dyDescent="0.3">
      <c r="A315" s="18" t="s">
        <v>540</v>
      </c>
      <c r="B315" s="19" t="s">
        <v>541</v>
      </c>
      <c r="C315" s="20" t="s">
        <v>16</v>
      </c>
      <c r="D315" s="21">
        <v>8</v>
      </c>
      <c r="E315" s="22">
        <f t="shared" ref="E315:E372" si="12">F315/D315</f>
        <v>5318.27</v>
      </c>
      <c r="F315" s="23">
        <v>42546.16</v>
      </c>
      <c r="P315" s="9"/>
      <c r="Q315" s="15"/>
      <c r="R315" s="15"/>
      <c r="S315" s="15"/>
      <c r="T315" s="17"/>
      <c r="U315" s="26"/>
      <c r="V315" s="27"/>
      <c r="W315" s="33"/>
    </row>
    <row r="316" spans="1:23" customFormat="1" ht="20.399999999999999" x14ac:dyDescent="0.3">
      <c r="A316" s="18" t="s">
        <v>542</v>
      </c>
      <c r="B316" s="19" t="s">
        <v>543</v>
      </c>
      <c r="C316" s="20" t="s">
        <v>16</v>
      </c>
      <c r="D316" s="21">
        <v>34</v>
      </c>
      <c r="E316" s="22">
        <f t="shared" si="12"/>
        <v>7445.58</v>
      </c>
      <c r="F316" s="23">
        <v>253149.72</v>
      </c>
      <c r="P316" s="9"/>
      <c r="Q316" s="15"/>
      <c r="R316" s="15"/>
      <c r="S316" s="15"/>
      <c r="T316" s="17"/>
      <c r="U316" s="26"/>
      <c r="V316" s="27"/>
      <c r="W316" s="33"/>
    </row>
    <row r="317" spans="1:23" customFormat="1" ht="14.4" x14ac:dyDescent="0.3">
      <c r="A317" s="18" t="s">
        <v>544</v>
      </c>
      <c r="B317" s="19" t="s">
        <v>545</v>
      </c>
      <c r="C317" s="20" t="s">
        <v>36</v>
      </c>
      <c r="D317" s="28">
        <v>0.04</v>
      </c>
      <c r="E317" s="22">
        <f t="shared" si="12"/>
        <v>159792.25</v>
      </c>
      <c r="F317" s="23">
        <v>6391.69</v>
      </c>
      <c r="P317" s="9"/>
      <c r="Q317" s="15"/>
      <c r="R317" s="15"/>
      <c r="S317" s="15"/>
      <c r="T317" s="17"/>
      <c r="U317" s="26"/>
      <c r="V317" s="27"/>
      <c r="W317" s="33"/>
    </row>
    <row r="318" spans="1:23" customFormat="1" ht="20.399999999999999" x14ac:dyDescent="0.3">
      <c r="A318" s="18" t="s">
        <v>546</v>
      </c>
      <c r="B318" s="19" t="s">
        <v>547</v>
      </c>
      <c r="C318" s="20" t="s">
        <v>16</v>
      </c>
      <c r="D318" s="21">
        <v>4</v>
      </c>
      <c r="E318" s="22">
        <f t="shared" si="12"/>
        <v>10636.55</v>
      </c>
      <c r="F318" s="23">
        <v>42546.2</v>
      </c>
      <c r="P318" s="9"/>
      <c r="Q318" s="15"/>
      <c r="R318" s="15"/>
      <c r="S318" s="15"/>
      <c r="T318" s="17"/>
      <c r="U318" s="26"/>
      <c r="V318" s="27"/>
      <c r="W318" s="33"/>
    </row>
    <row r="319" spans="1:23" customFormat="1" ht="14.4" x14ac:dyDescent="0.3">
      <c r="A319" s="18" t="s">
        <v>548</v>
      </c>
      <c r="B319" s="19" t="s">
        <v>549</v>
      </c>
      <c r="C319" s="20" t="s">
        <v>36</v>
      </c>
      <c r="D319" s="28">
        <v>0.06</v>
      </c>
      <c r="E319" s="22">
        <f t="shared" si="12"/>
        <v>171749.66666666666</v>
      </c>
      <c r="F319" s="23">
        <v>10304.98</v>
      </c>
      <c r="P319" s="9"/>
      <c r="Q319" s="15"/>
      <c r="R319" s="15"/>
      <c r="S319" s="15"/>
      <c r="T319" s="17"/>
      <c r="U319" s="26"/>
      <c r="V319" s="27"/>
      <c r="W319" s="33"/>
    </row>
    <row r="320" spans="1:23" customFormat="1" ht="20.399999999999999" x14ac:dyDescent="0.3">
      <c r="A320" s="18" t="s">
        <v>550</v>
      </c>
      <c r="B320" s="19" t="s">
        <v>551</v>
      </c>
      <c r="C320" s="20" t="s">
        <v>16</v>
      </c>
      <c r="D320" s="21">
        <v>4</v>
      </c>
      <c r="E320" s="22">
        <f t="shared" si="12"/>
        <v>11700.21</v>
      </c>
      <c r="F320" s="23">
        <v>46800.84</v>
      </c>
      <c r="P320" s="9"/>
      <c r="Q320" s="15"/>
      <c r="R320" s="15"/>
      <c r="S320" s="15"/>
      <c r="T320" s="17"/>
      <c r="U320" s="26"/>
      <c r="V320" s="27"/>
      <c r="W320" s="33"/>
    </row>
    <row r="321" spans="1:23" customFormat="1" ht="20.399999999999999" x14ac:dyDescent="0.3">
      <c r="A321" s="18" t="s">
        <v>552</v>
      </c>
      <c r="B321" s="19" t="s">
        <v>553</v>
      </c>
      <c r="C321" s="20" t="s">
        <v>16</v>
      </c>
      <c r="D321" s="21">
        <v>2</v>
      </c>
      <c r="E321" s="22">
        <f t="shared" si="12"/>
        <v>12763.85</v>
      </c>
      <c r="F321" s="23">
        <v>25527.7</v>
      </c>
      <c r="P321" s="9"/>
      <c r="Q321" s="15"/>
      <c r="R321" s="15"/>
      <c r="S321" s="15"/>
      <c r="T321" s="17"/>
      <c r="U321" s="26"/>
      <c r="V321" s="27"/>
      <c r="W321" s="33"/>
    </row>
    <row r="322" spans="1:23" customFormat="1" ht="14.4" x14ac:dyDescent="0.3">
      <c r="A322" s="18" t="s">
        <v>554</v>
      </c>
      <c r="B322" s="19" t="s">
        <v>555</v>
      </c>
      <c r="C322" s="20" t="s">
        <v>239</v>
      </c>
      <c r="D322" s="21">
        <v>52</v>
      </c>
      <c r="E322" s="22">
        <f t="shared" si="12"/>
        <v>221.42730769230769</v>
      </c>
      <c r="F322" s="23">
        <v>11514.22</v>
      </c>
      <c r="P322" s="9"/>
      <c r="Q322" s="15"/>
      <c r="R322" s="15"/>
      <c r="S322" s="15"/>
      <c r="T322" s="17"/>
      <c r="U322" s="26"/>
      <c r="V322" s="27"/>
      <c r="W322" s="33"/>
    </row>
    <row r="323" spans="1:23" customFormat="1" ht="14.4" x14ac:dyDescent="0.3">
      <c r="A323" s="18" t="s">
        <v>556</v>
      </c>
      <c r="B323" s="19" t="s">
        <v>557</v>
      </c>
      <c r="C323" s="20" t="s">
        <v>36</v>
      </c>
      <c r="D323" s="28">
        <v>0.52</v>
      </c>
      <c r="E323" s="22">
        <f t="shared" si="12"/>
        <v>117917.36538461538</v>
      </c>
      <c r="F323" s="23">
        <v>61317.03</v>
      </c>
      <c r="P323" s="9"/>
      <c r="Q323" s="15"/>
      <c r="R323" s="15"/>
      <c r="S323" s="15"/>
      <c r="T323" s="17"/>
      <c r="U323" s="26"/>
      <c r="V323" s="27"/>
      <c r="W323" s="33"/>
    </row>
    <row r="324" spans="1:23" customFormat="1" ht="30.6" x14ac:dyDescent="0.3">
      <c r="A324" s="18" t="s">
        <v>558</v>
      </c>
      <c r="B324" s="19" t="s">
        <v>559</v>
      </c>
      <c r="C324" s="20" t="s">
        <v>16</v>
      </c>
      <c r="D324" s="21">
        <v>52</v>
      </c>
      <c r="E324" s="22">
        <f t="shared" si="12"/>
        <v>3223.79</v>
      </c>
      <c r="F324" s="23">
        <v>167637.07999999999</v>
      </c>
      <c r="P324" s="9"/>
      <c r="Q324" s="15"/>
      <c r="R324" s="15"/>
      <c r="S324" s="15"/>
      <c r="T324" s="17"/>
      <c r="U324" s="26"/>
      <c r="V324" s="27"/>
      <c r="W324" s="33"/>
    </row>
    <row r="325" spans="1:23" customFormat="1" ht="20.399999999999999" x14ac:dyDescent="0.3">
      <c r="A325" s="18" t="s">
        <v>560</v>
      </c>
      <c r="B325" s="19" t="s">
        <v>561</v>
      </c>
      <c r="C325" s="20" t="s">
        <v>16</v>
      </c>
      <c r="D325" s="21">
        <v>76</v>
      </c>
      <c r="E325" s="22">
        <f t="shared" si="12"/>
        <v>1178.6300000000001</v>
      </c>
      <c r="F325" s="23">
        <v>89575.88</v>
      </c>
      <c r="P325" s="9"/>
      <c r="Q325" s="15"/>
      <c r="R325" s="15"/>
      <c r="S325" s="15"/>
      <c r="T325" s="17"/>
      <c r="U325" s="26"/>
      <c r="V325" s="27"/>
      <c r="W325" s="33"/>
    </row>
    <row r="326" spans="1:23" customFormat="1" ht="20.399999999999999" x14ac:dyDescent="0.3">
      <c r="A326" s="18" t="s">
        <v>562</v>
      </c>
      <c r="B326" s="19" t="s">
        <v>563</v>
      </c>
      <c r="C326" s="20" t="s">
        <v>16</v>
      </c>
      <c r="D326" s="21">
        <v>20</v>
      </c>
      <c r="E326" s="22">
        <f t="shared" si="12"/>
        <v>793.06000000000006</v>
      </c>
      <c r="F326" s="23">
        <v>15861.2</v>
      </c>
      <c r="P326" s="9"/>
      <c r="Q326" s="15"/>
      <c r="R326" s="15"/>
      <c r="S326" s="15"/>
      <c r="T326" s="17"/>
      <c r="U326" s="26"/>
      <c r="V326" s="27"/>
      <c r="W326" s="33"/>
    </row>
    <row r="327" spans="1:23" customFormat="1" ht="20.399999999999999" x14ac:dyDescent="0.3">
      <c r="A327" s="18" t="s">
        <v>564</v>
      </c>
      <c r="B327" s="19" t="s">
        <v>565</v>
      </c>
      <c r="C327" s="20" t="s">
        <v>16</v>
      </c>
      <c r="D327" s="21">
        <v>51</v>
      </c>
      <c r="E327" s="22">
        <f t="shared" si="12"/>
        <v>1178.6299999999999</v>
      </c>
      <c r="F327" s="23">
        <v>60110.13</v>
      </c>
      <c r="P327" s="9"/>
      <c r="Q327" s="15"/>
      <c r="R327" s="15"/>
      <c r="S327" s="15"/>
      <c r="T327" s="17"/>
      <c r="U327" s="26"/>
      <c r="V327" s="27"/>
      <c r="W327" s="33"/>
    </row>
    <row r="328" spans="1:23" customFormat="1" ht="30.6" x14ac:dyDescent="0.3">
      <c r="A328" s="18" t="s">
        <v>566</v>
      </c>
      <c r="B328" s="19" t="s">
        <v>567</v>
      </c>
      <c r="C328" s="20" t="s">
        <v>16</v>
      </c>
      <c r="D328" s="21">
        <v>31</v>
      </c>
      <c r="E328" s="22">
        <f t="shared" si="12"/>
        <v>1272.44</v>
      </c>
      <c r="F328" s="23">
        <v>39445.64</v>
      </c>
      <c r="P328" s="9"/>
      <c r="Q328" s="15"/>
      <c r="R328" s="15"/>
      <c r="S328" s="15"/>
      <c r="T328" s="17"/>
      <c r="U328" s="26"/>
      <c r="V328" s="27"/>
      <c r="W328" s="33"/>
    </row>
    <row r="329" spans="1:23" customFormat="1" ht="14.4" x14ac:dyDescent="0.3">
      <c r="A329" s="18" t="s">
        <v>568</v>
      </c>
      <c r="B329" s="19" t="s">
        <v>329</v>
      </c>
      <c r="C329" s="20" t="s">
        <v>16</v>
      </c>
      <c r="D329" s="21">
        <v>20</v>
      </c>
      <c r="E329" s="22">
        <f t="shared" si="12"/>
        <v>2416.6950000000002</v>
      </c>
      <c r="F329" s="23">
        <v>48333.9</v>
      </c>
      <c r="P329" s="9"/>
      <c r="Q329" s="15"/>
      <c r="R329" s="15"/>
      <c r="S329" s="15"/>
      <c r="T329" s="17"/>
      <c r="U329" s="26"/>
      <c r="V329" s="27"/>
      <c r="W329" s="33"/>
    </row>
    <row r="330" spans="1:23" customFormat="1" ht="14.4" x14ac:dyDescent="0.3">
      <c r="A330" s="18" t="s">
        <v>569</v>
      </c>
      <c r="B330" s="19" t="s">
        <v>331</v>
      </c>
      <c r="C330" s="20" t="s">
        <v>16</v>
      </c>
      <c r="D330" s="21">
        <v>20</v>
      </c>
      <c r="E330" s="22">
        <f t="shared" si="12"/>
        <v>877.39</v>
      </c>
      <c r="F330" s="23">
        <v>17547.8</v>
      </c>
      <c r="P330" s="9"/>
      <c r="Q330" s="15"/>
      <c r="R330" s="15"/>
      <c r="S330" s="15"/>
      <c r="T330" s="17"/>
      <c r="U330" s="26"/>
      <c r="V330" s="27"/>
      <c r="W330" s="33"/>
    </row>
    <row r="331" spans="1:23" customFormat="1" ht="40.799999999999997" x14ac:dyDescent="0.3">
      <c r="A331" s="18" t="s">
        <v>570</v>
      </c>
      <c r="B331" s="19" t="s">
        <v>571</v>
      </c>
      <c r="C331" s="20" t="s">
        <v>16</v>
      </c>
      <c r="D331" s="21">
        <v>20</v>
      </c>
      <c r="E331" s="22">
        <f t="shared" si="12"/>
        <v>4886.1099999999997</v>
      </c>
      <c r="F331" s="23">
        <v>97722.2</v>
      </c>
      <c r="P331" s="9"/>
      <c r="Q331" s="15"/>
      <c r="R331" s="15"/>
      <c r="S331" s="15"/>
      <c r="T331" s="17"/>
      <c r="U331" s="26"/>
      <c r="V331" s="27"/>
      <c r="W331" s="33"/>
    </row>
    <row r="332" spans="1:23" customFormat="1" ht="20.399999999999999" x14ac:dyDescent="0.3">
      <c r="A332" s="18" t="s">
        <v>572</v>
      </c>
      <c r="B332" s="19" t="s">
        <v>573</v>
      </c>
      <c r="C332" s="20" t="s">
        <v>102</v>
      </c>
      <c r="D332" s="28">
        <v>0.37</v>
      </c>
      <c r="E332" s="22">
        <f t="shared" si="12"/>
        <v>42815.108108108107</v>
      </c>
      <c r="F332" s="23">
        <v>15841.59</v>
      </c>
      <c r="P332" s="9"/>
      <c r="Q332" s="15"/>
      <c r="R332" s="15"/>
      <c r="S332" s="15"/>
      <c r="T332" s="17"/>
      <c r="U332" s="26"/>
      <c r="V332" s="27"/>
      <c r="W332" s="33"/>
    </row>
    <row r="333" spans="1:23" customFormat="1" ht="20.399999999999999" x14ac:dyDescent="0.3">
      <c r="A333" s="18" t="s">
        <v>574</v>
      </c>
      <c r="B333" s="19" t="s">
        <v>575</v>
      </c>
      <c r="C333" s="20" t="s">
        <v>135</v>
      </c>
      <c r="D333" s="21">
        <v>37</v>
      </c>
      <c r="E333" s="22">
        <f t="shared" si="12"/>
        <v>80.89</v>
      </c>
      <c r="F333" s="23">
        <v>2992.93</v>
      </c>
      <c r="P333" s="9"/>
      <c r="Q333" s="15"/>
      <c r="R333" s="15"/>
      <c r="S333" s="15"/>
      <c r="T333" s="17"/>
      <c r="U333" s="26"/>
      <c r="V333" s="27"/>
      <c r="W333" s="33"/>
    </row>
    <row r="334" spans="1:23" customFormat="1" ht="20.399999999999999" x14ac:dyDescent="0.3">
      <c r="A334" s="18" t="s">
        <v>576</v>
      </c>
      <c r="B334" s="19" t="s">
        <v>577</v>
      </c>
      <c r="C334" s="20" t="s">
        <v>102</v>
      </c>
      <c r="D334" s="28">
        <v>3.25</v>
      </c>
      <c r="E334" s="22">
        <f t="shared" si="12"/>
        <v>42820.052307692313</v>
      </c>
      <c r="F334" s="23">
        <v>139165.17000000001</v>
      </c>
      <c r="P334" s="9"/>
      <c r="Q334" s="15"/>
      <c r="R334" s="15"/>
      <c r="S334" s="15"/>
      <c r="T334" s="17"/>
      <c r="U334" s="26"/>
      <c r="V334" s="27"/>
      <c r="W334" s="33"/>
    </row>
    <row r="335" spans="1:23" customFormat="1" ht="20.399999999999999" x14ac:dyDescent="0.3">
      <c r="A335" s="18" t="s">
        <v>578</v>
      </c>
      <c r="B335" s="19" t="s">
        <v>579</v>
      </c>
      <c r="C335" s="20" t="s">
        <v>135</v>
      </c>
      <c r="D335" s="21">
        <v>325</v>
      </c>
      <c r="E335" s="22">
        <f t="shared" si="12"/>
        <v>102.94</v>
      </c>
      <c r="F335" s="23">
        <v>33455.5</v>
      </c>
      <c r="P335" s="9"/>
      <c r="Q335" s="15"/>
      <c r="R335" s="15"/>
      <c r="S335" s="15"/>
      <c r="T335" s="17"/>
      <c r="U335" s="26"/>
      <c r="V335" s="27"/>
      <c r="W335" s="33"/>
    </row>
    <row r="336" spans="1:23" customFormat="1" ht="20.399999999999999" x14ac:dyDescent="0.3">
      <c r="A336" s="18" t="s">
        <v>580</v>
      </c>
      <c r="B336" s="19" t="s">
        <v>581</v>
      </c>
      <c r="C336" s="20" t="s">
        <v>102</v>
      </c>
      <c r="D336" s="28">
        <v>0.52</v>
      </c>
      <c r="E336" s="22">
        <f t="shared" si="12"/>
        <v>42826.576923076922</v>
      </c>
      <c r="F336" s="23">
        <v>22269.82</v>
      </c>
      <c r="P336" s="9"/>
      <c r="Q336" s="15"/>
      <c r="R336" s="15"/>
      <c r="S336" s="15"/>
      <c r="T336" s="17"/>
      <c r="U336" s="26"/>
      <c r="V336" s="27"/>
      <c r="W336" s="33"/>
    </row>
    <row r="337" spans="1:23" customFormat="1" ht="20.399999999999999" x14ac:dyDescent="0.3">
      <c r="A337" s="18" t="s">
        <v>582</v>
      </c>
      <c r="B337" s="19" t="s">
        <v>583</v>
      </c>
      <c r="C337" s="20" t="s">
        <v>135</v>
      </c>
      <c r="D337" s="21">
        <v>52</v>
      </c>
      <c r="E337" s="22">
        <f t="shared" si="12"/>
        <v>141.59</v>
      </c>
      <c r="F337" s="23">
        <v>7362.68</v>
      </c>
      <c r="P337" s="9"/>
      <c r="Q337" s="15"/>
      <c r="R337" s="15"/>
      <c r="S337" s="15"/>
      <c r="T337" s="17"/>
      <c r="U337" s="26"/>
      <c r="V337" s="27"/>
      <c r="W337" s="33"/>
    </row>
    <row r="338" spans="1:23" customFormat="1" ht="20.399999999999999" x14ac:dyDescent="0.3">
      <c r="A338" s="18" t="s">
        <v>584</v>
      </c>
      <c r="B338" s="19" t="s">
        <v>585</v>
      </c>
      <c r="C338" s="20" t="s">
        <v>102</v>
      </c>
      <c r="D338" s="28">
        <v>0.26</v>
      </c>
      <c r="E338" s="22">
        <f t="shared" si="12"/>
        <v>42838.076923076922</v>
      </c>
      <c r="F338" s="23">
        <v>11137.9</v>
      </c>
      <c r="P338" s="9"/>
      <c r="Q338" s="15"/>
      <c r="R338" s="15"/>
      <c r="S338" s="15"/>
      <c r="T338" s="17"/>
      <c r="U338" s="26"/>
      <c r="V338" s="27"/>
      <c r="W338" s="33"/>
    </row>
    <row r="339" spans="1:23" customFormat="1" ht="20.399999999999999" x14ac:dyDescent="0.3">
      <c r="A339" s="18" t="s">
        <v>586</v>
      </c>
      <c r="B339" s="19" t="s">
        <v>587</v>
      </c>
      <c r="C339" s="20" t="s">
        <v>135</v>
      </c>
      <c r="D339" s="21">
        <v>26</v>
      </c>
      <c r="E339" s="22">
        <f t="shared" si="12"/>
        <v>183.06</v>
      </c>
      <c r="F339" s="23">
        <v>4759.5600000000004</v>
      </c>
      <c r="P339" s="9"/>
      <c r="Q339" s="15"/>
      <c r="R339" s="15"/>
      <c r="S339" s="15"/>
      <c r="T339" s="17"/>
      <c r="U339" s="26"/>
      <c r="V339" s="27"/>
      <c r="W339" s="33"/>
    </row>
    <row r="340" spans="1:23" customFormat="1" ht="20.399999999999999" x14ac:dyDescent="0.3">
      <c r="A340" s="18" t="s">
        <v>588</v>
      </c>
      <c r="B340" s="19" t="s">
        <v>589</v>
      </c>
      <c r="C340" s="20" t="s">
        <v>102</v>
      </c>
      <c r="D340" s="28">
        <v>0.44</v>
      </c>
      <c r="E340" s="22">
        <f t="shared" si="12"/>
        <v>42854.477272727272</v>
      </c>
      <c r="F340" s="23">
        <v>18855.97</v>
      </c>
      <c r="P340" s="9"/>
      <c r="Q340" s="15"/>
      <c r="R340" s="15"/>
      <c r="S340" s="15"/>
      <c r="T340" s="17"/>
      <c r="U340" s="26"/>
      <c r="V340" s="27"/>
      <c r="W340" s="33"/>
    </row>
    <row r="341" spans="1:23" customFormat="1" ht="20.399999999999999" x14ac:dyDescent="0.3">
      <c r="A341" s="18" t="s">
        <v>590</v>
      </c>
      <c r="B341" s="19" t="s">
        <v>591</v>
      </c>
      <c r="C341" s="20" t="s">
        <v>135</v>
      </c>
      <c r="D341" s="21">
        <v>44</v>
      </c>
      <c r="E341" s="22">
        <f t="shared" si="12"/>
        <v>221.23000000000002</v>
      </c>
      <c r="F341" s="23">
        <v>9734.1200000000008</v>
      </c>
      <c r="P341" s="9"/>
      <c r="Q341" s="15"/>
      <c r="R341" s="15"/>
      <c r="S341" s="15"/>
      <c r="T341" s="17"/>
      <c r="U341" s="26"/>
      <c r="V341" s="27"/>
      <c r="W341" s="33"/>
    </row>
    <row r="342" spans="1:23" customFormat="1" ht="20.399999999999999" x14ac:dyDescent="0.3">
      <c r="A342" s="18" t="s">
        <v>592</v>
      </c>
      <c r="B342" s="19" t="s">
        <v>514</v>
      </c>
      <c r="C342" s="20" t="s">
        <v>102</v>
      </c>
      <c r="D342" s="28">
        <v>0.82</v>
      </c>
      <c r="E342" s="22">
        <f t="shared" si="12"/>
        <v>81000.926829268297</v>
      </c>
      <c r="F342" s="23">
        <v>66420.759999999995</v>
      </c>
      <c r="P342" s="9"/>
      <c r="Q342" s="15"/>
      <c r="R342" s="15"/>
      <c r="S342" s="15"/>
      <c r="T342" s="17"/>
      <c r="U342" s="26"/>
      <c r="V342" s="27"/>
      <c r="W342" s="33"/>
    </row>
    <row r="343" spans="1:23" customFormat="1" ht="20.399999999999999" x14ac:dyDescent="0.3">
      <c r="A343" s="18" t="s">
        <v>593</v>
      </c>
      <c r="B343" s="19" t="s">
        <v>518</v>
      </c>
      <c r="C343" s="20" t="s">
        <v>135</v>
      </c>
      <c r="D343" s="21">
        <v>82</v>
      </c>
      <c r="E343" s="22">
        <f t="shared" si="12"/>
        <v>288.71000000000004</v>
      </c>
      <c r="F343" s="23">
        <v>23674.22</v>
      </c>
      <c r="P343" s="9"/>
      <c r="Q343" s="15"/>
      <c r="R343" s="15"/>
      <c r="S343" s="15"/>
      <c r="T343" s="17"/>
      <c r="U343" s="26"/>
      <c r="V343" s="27"/>
      <c r="W343" s="33"/>
    </row>
    <row r="344" spans="1:23" customFormat="1" ht="14.4" x14ac:dyDescent="0.3">
      <c r="A344" s="18" t="s">
        <v>594</v>
      </c>
      <c r="B344" s="19" t="s">
        <v>520</v>
      </c>
      <c r="C344" s="20" t="s">
        <v>403</v>
      </c>
      <c r="D344" s="34">
        <v>0.217</v>
      </c>
      <c r="E344" s="22">
        <f t="shared" si="12"/>
        <v>72.626728110599075</v>
      </c>
      <c r="F344" s="23">
        <v>15.76</v>
      </c>
      <c r="P344" s="9"/>
      <c r="Q344" s="15"/>
      <c r="R344" s="15"/>
      <c r="S344" s="15"/>
      <c r="T344" s="17"/>
      <c r="U344" s="26"/>
      <c r="V344" s="27"/>
      <c r="W344" s="33"/>
    </row>
    <row r="345" spans="1:23" customFormat="1" ht="20.399999999999999" x14ac:dyDescent="0.3">
      <c r="A345" s="18" t="s">
        <v>595</v>
      </c>
      <c r="B345" s="19" t="s">
        <v>596</v>
      </c>
      <c r="C345" s="20" t="s">
        <v>336</v>
      </c>
      <c r="D345" s="24">
        <v>41.4</v>
      </c>
      <c r="E345" s="22">
        <f t="shared" si="12"/>
        <v>778.50289855072469</v>
      </c>
      <c r="F345" s="23">
        <v>32230.02</v>
      </c>
      <c r="P345" s="9"/>
      <c r="Q345" s="15"/>
      <c r="R345" s="15"/>
      <c r="S345" s="15"/>
      <c r="T345" s="17"/>
      <c r="U345" s="26"/>
      <c r="V345" s="27"/>
      <c r="W345" s="33"/>
    </row>
    <row r="346" spans="1:23" customFormat="1" ht="20.399999999999999" x14ac:dyDescent="0.3">
      <c r="A346" s="18" t="s">
        <v>597</v>
      </c>
      <c r="B346" s="19" t="s">
        <v>598</v>
      </c>
      <c r="C346" s="20" t="s">
        <v>336</v>
      </c>
      <c r="D346" s="21">
        <v>7</v>
      </c>
      <c r="E346" s="22">
        <f t="shared" si="12"/>
        <v>1078.0928571428572</v>
      </c>
      <c r="F346" s="23">
        <v>7546.65</v>
      </c>
      <c r="P346" s="9"/>
      <c r="Q346" s="15"/>
      <c r="R346" s="15"/>
      <c r="S346" s="15"/>
      <c r="T346" s="17"/>
      <c r="U346" s="26"/>
      <c r="V346" s="27"/>
      <c r="W346" s="33"/>
    </row>
    <row r="347" spans="1:23" customFormat="1" ht="14.4" x14ac:dyDescent="0.3">
      <c r="A347" s="18" t="s">
        <v>599</v>
      </c>
      <c r="B347" s="19" t="s">
        <v>526</v>
      </c>
      <c r="C347" s="20" t="s">
        <v>336</v>
      </c>
      <c r="D347" s="24">
        <v>8.1999999999999993</v>
      </c>
      <c r="E347" s="22">
        <f t="shared" si="12"/>
        <v>784.44634146341468</v>
      </c>
      <c r="F347" s="23">
        <v>6432.46</v>
      </c>
      <c r="P347" s="9"/>
      <c r="Q347" s="15"/>
      <c r="R347" s="15"/>
      <c r="S347" s="15"/>
      <c r="T347" s="17"/>
      <c r="U347" s="26"/>
      <c r="V347" s="27"/>
      <c r="W347" s="33"/>
    </row>
    <row r="348" spans="1:23" customFormat="1" ht="20.399999999999999" x14ac:dyDescent="0.3">
      <c r="A348" s="18" t="s">
        <v>600</v>
      </c>
      <c r="B348" s="19" t="s">
        <v>528</v>
      </c>
      <c r="C348" s="20" t="s">
        <v>102</v>
      </c>
      <c r="D348" s="28">
        <v>4.84</v>
      </c>
      <c r="E348" s="22">
        <f t="shared" si="12"/>
        <v>8490.2148760330583</v>
      </c>
      <c r="F348" s="23">
        <v>41092.639999999999</v>
      </c>
      <c r="P348" s="9"/>
      <c r="Q348" s="15"/>
      <c r="R348" s="15"/>
      <c r="S348" s="15"/>
      <c r="T348" s="17"/>
      <c r="U348" s="26"/>
      <c r="V348" s="27"/>
      <c r="W348" s="33"/>
    </row>
    <row r="349" spans="1:23" customFormat="1" ht="20.399999999999999" x14ac:dyDescent="0.3">
      <c r="A349" s="18" t="s">
        <v>601</v>
      </c>
      <c r="B349" s="19" t="s">
        <v>602</v>
      </c>
      <c r="C349" s="20" t="s">
        <v>102</v>
      </c>
      <c r="D349" s="28">
        <v>0.82</v>
      </c>
      <c r="E349" s="22">
        <f t="shared" si="12"/>
        <v>8562.2317073170725</v>
      </c>
      <c r="F349" s="23">
        <v>7021.03</v>
      </c>
      <c r="P349" s="9"/>
      <c r="Q349" s="15"/>
      <c r="R349" s="15"/>
      <c r="S349" s="15"/>
      <c r="T349" s="17"/>
      <c r="U349" s="26"/>
      <c r="V349" s="27"/>
      <c r="W349" s="33"/>
    </row>
    <row r="350" spans="1:23" customFormat="1" ht="14.4" x14ac:dyDescent="0.3">
      <c r="A350" s="18" t="s">
        <v>603</v>
      </c>
      <c r="B350" s="19" t="s">
        <v>522</v>
      </c>
      <c r="C350" s="20" t="s">
        <v>387</v>
      </c>
      <c r="D350" s="28">
        <v>0.59</v>
      </c>
      <c r="E350" s="22">
        <f t="shared" si="12"/>
        <v>8656.9491525423746</v>
      </c>
      <c r="F350" s="23">
        <v>5107.6000000000004</v>
      </c>
      <c r="P350" s="9"/>
      <c r="Q350" s="15"/>
      <c r="R350" s="15"/>
      <c r="S350" s="15"/>
      <c r="T350" s="17"/>
      <c r="U350" s="26"/>
      <c r="V350" s="27"/>
      <c r="W350" s="33"/>
    </row>
    <row r="351" spans="1:23" customFormat="1" ht="20.399999999999999" x14ac:dyDescent="0.3">
      <c r="A351" s="18" t="s">
        <v>604</v>
      </c>
      <c r="B351" s="19" t="s">
        <v>524</v>
      </c>
      <c r="C351" s="20" t="s">
        <v>387</v>
      </c>
      <c r="D351" s="28">
        <v>0.68</v>
      </c>
      <c r="E351" s="22">
        <f t="shared" si="12"/>
        <v>4876.9264705882351</v>
      </c>
      <c r="F351" s="23">
        <v>3316.31</v>
      </c>
      <c r="P351" s="9"/>
      <c r="Q351" s="15"/>
      <c r="R351" s="15"/>
      <c r="S351" s="15"/>
      <c r="T351" s="17"/>
      <c r="U351" s="26"/>
      <c r="V351" s="27"/>
      <c r="W351" s="33"/>
    </row>
    <row r="352" spans="1:23" customFormat="1" ht="14.4" x14ac:dyDescent="0.3">
      <c r="A352" s="18" t="s">
        <v>605</v>
      </c>
      <c r="B352" s="19" t="s">
        <v>606</v>
      </c>
      <c r="C352" s="20" t="s">
        <v>387</v>
      </c>
      <c r="D352" s="24">
        <v>0.5</v>
      </c>
      <c r="E352" s="22">
        <f t="shared" si="12"/>
        <v>3654.06</v>
      </c>
      <c r="F352" s="23">
        <v>1827.03</v>
      </c>
      <c r="P352" s="9"/>
      <c r="Q352" s="15"/>
      <c r="R352" s="15"/>
      <c r="S352" s="15"/>
      <c r="T352" s="17"/>
      <c r="U352" s="26"/>
      <c r="V352" s="27"/>
      <c r="W352" s="33"/>
    </row>
    <row r="353" spans="1:23" customFormat="1" ht="20.399999999999999" x14ac:dyDescent="0.3">
      <c r="A353" s="18" t="s">
        <v>607</v>
      </c>
      <c r="B353" s="19" t="s">
        <v>608</v>
      </c>
      <c r="C353" s="20" t="s">
        <v>387</v>
      </c>
      <c r="D353" s="34">
        <v>1.821</v>
      </c>
      <c r="E353" s="22">
        <f t="shared" si="12"/>
        <v>49407.583745194956</v>
      </c>
      <c r="F353" s="23">
        <v>89971.21</v>
      </c>
      <c r="P353" s="9"/>
      <c r="Q353" s="15"/>
      <c r="R353" s="15"/>
      <c r="S353" s="15"/>
      <c r="T353" s="17"/>
      <c r="U353" s="26"/>
      <c r="V353" s="27"/>
      <c r="W353" s="33"/>
    </row>
    <row r="354" spans="1:23" customFormat="1" ht="14.4" x14ac:dyDescent="0.3">
      <c r="A354" s="18" t="s">
        <v>609</v>
      </c>
      <c r="B354" s="19" t="s">
        <v>610</v>
      </c>
      <c r="C354" s="20" t="s">
        <v>168</v>
      </c>
      <c r="D354" s="35">
        <v>2.8225500000000001E-2</v>
      </c>
      <c r="E354" s="22">
        <f t="shared" si="12"/>
        <v>328849.79894067423</v>
      </c>
      <c r="F354" s="23">
        <v>9281.9500000000007</v>
      </c>
      <c r="P354" s="9"/>
      <c r="Q354" s="15"/>
      <c r="R354" s="15"/>
      <c r="S354" s="15"/>
      <c r="T354" s="17"/>
      <c r="U354" s="26"/>
      <c r="V354" s="27"/>
      <c r="W354" s="33"/>
    </row>
    <row r="355" spans="1:23" customFormat="1" ht="20.399999999999999" x14ac:dyDescent="0.3">
      <c r="A355" s="18" t="s">
        <v>611</v>
      </c>
      <c r="B355" s="19" t="s">
        <v>335</v>
      </c>
      <c r="C355" s="20" t="s">
        <v>336</v>
      </c>
      <c r="D355" s="24">
        <v>25.8</v>
      </c>
      <c r="E355" s="22">
        <f t="shared" si="12"/>
        <v>4636.4848837209302</v>
      </c>
      <c r="F355" s="23">
        <v>119621.31</v>
      </c>
      <c r="P355" s="9"/>
      <c r="Q355" s="15"/>
      <c r="R355" s="15"/>
      <c r="S355" s="15"/>
      <c r="T355" s="17"/>
      <c r="U355" s="26"/>
      <c r="V355" s="27"/>
      <c r="W355" s="33"/>
    </row>
    <row r="356" spans="1:23" customFormat="1" ht="30.6" x14ac:dyDescent="0.3">
      <c r="A356" s="18" t="s">
        <v>612</v>
      </c>
      <c r="B356" s="19" t="s">
        <v>613</v>
      </c>
      <c r="C356" s="20" t="s">
        <v>135</v>
      </c>
      <c r="D356" s="24">
        <v>59.4</v>
      </c>
      <c r="E356" s="22">
        <f t="shared" si="12"/>
        <v>1372.5400673400675</v>
      </c>
      <c r="F356" s="23">
        <v>81528.88</v>
      </c>
      <c r="P356" s="9"/>
      <c r="Q356" s="15"/>
      <c r="R356" s="15"/>
      <c r="S356" s="15"/>
      <c r="T356" s="17"/>
      <c r="U356" s="26"/>
      <c r="V356" s="27"/>
      <c r="W356" s="33"/>
    </row>
    <row r="357" spans="1:23" customFormat="1" ht="30.6" x14ac:dyDescent="0.3">
      <c r="A357" s="18" t="s">
        <v>614</v>
      </c>
      <c r="B357" s="19" t="s">
        <v>615</v>
      </c>
      <c r="C357" s="20" t="s">
        <v>135</v>
      </c>
      <c r="D357" s="24">
        <v>57.2</v>
      </c>
      <c r="E357" s="22">
        <f t="shared" si="12"/>
        <v>1520.8599650349649</v>
      </c>
      <c r="F357" s="23">
        <v>86993.19</v>
      </c>
      <c r="P357" s="9"/>
      <c r="Q357" s="15"/>
      <c r="R357" s="15"/>
      <c r="S357" s="15"/>
      <c r="T357" s="17"/>
      <c r="U357" s="26"/>
      <c r="V357" s="27"/>
      <c r="W357" s="33"/>
    </row>
    <row r="358" spans="1:23" customFormat="1" ht="30.6" x14ac:dyDescent="0.3">
      <c r="A358" s="18" t="s">
        <v>616</v>
      </c>
      <c r="B358" s="19" t="s">
        <v>617</v>
      </c>
      <c r="C358" s="20" t="s">
        <v>135</v>
      </c>
      <c r="D358" s="24">
        <v>28.6</v>
      </c>
      <c r="E358" s="22">
        <f t="shared" si="12"/>
        <v>1666.75</v>
      </c>
      <c r="F358" s="23">
        <v>47669.05</v>
      </c>
      <c r="P358" s="9"/>
      <c r="Q358" s="15"/>
      <c r="R358" s="15"/>
      <c r="S358" s="15"/>
      <c r="T358" s="17"/>
      <c r="U358" s="26"/>
      <c r="V358" s="27"/>
      <c r="W358" s="33"/>
    </row>
    <row r="359" spans="1:23" customFormat="1" ht="30.6" x14ac:dyDescent="0.3">
      <c r="A359" s="18" t="s">
        <v>618</v>
      </c>
      <c r="B359" s="19" t="s">
        <v>619</v>
      </c>
      <c r="C359" s="20" t="s">
        <v>135</v>
      </c>
      <c r="D359" s="24">
        <v>48.4</v>
      </c>
      <c r="E359" s="22">
        <f t="shared" si="12"/>
        <v>1968.209917355372</v>
      </c>
      <c r="F359" s="23">
        <v>95261.36</v>
      </c>
      <c r="P359" s="9"/>
      <c r="Q359" s="15"/>
      <c r="R359" s="15"/>
      <c r="S359" s="15"/>
      <c r="T359" s="17"/>
      <c r="U359" s="26"/>
      <c r="V359" s="27"/>
      <c r="W359" s="33"/>
    </row>
    <row r="360" spans="1:23" customFormat="1" ht="30.6" x14ac:dyDescent="0.3">
      <c r="A360" s="18" t="s">
        <v>620</v>
      </c>
      <c r="B360" s="19" t="s">
        <v>621</v>
      </c>
      <c r="C360" s="20" t="s">
        <v>135</v>
      </c>
      <c r="D360" s="24">
        <v>90.2</v>
      </c>
      <c r="E360" s="22">
        <f t="shared" si="12"/>
        <v>2449.6</v>
      </c>
      <c r="F360" s="23">
        <v>220953.92</v>
      </c>
      <c r="P360" s="9"/>
      <c r="Q360" s="15"/>
      <c r="R360" s="15"/>
      <c r="S360" s="15"/>
      <c r="T360" s="17"/>
      <c r="U360" s="26"/>
      <c r="V360" s="27"/>
      <c r="W360" s="33"/>
    </row>
    <row r="361" spans="1:23" customFormat="1" ht="14.4" x14ac:dyDescent="0.3">
      <c r="A361" s="18" t="s">
        <v>622</v>
      </c>
      <c r="B361" s="19" t="s">
        <v>623</v>
      </c>
      <c r="C361" s="20" t="s">
        <v>36</v>
      </c>
      <c r="D361" s="28">
        <v>0.74</v>
      </c>
      <c r="E361" s="22">
        <f t="shared" si="12"/>
        <v>3610.6756756756758</v>
      </c>
      <c r="F361" s="23">
        <v>2671.9</v>
      </c>
      <c r="P361" s="9"/>
      <c r="Q361" s="15"/>
      <c r="R361" s="15"/>
      <c r="S361" s="15"/>
      <c r="T361" s="17"/>
      <c r="U361" s="26"/>
      <c r="V361" s="27"/>
      <c r="W361" s="33"/>
    </row>
    <row r="362" spans="1:23" customFormat="1" ht="20.399999999999999" x14ac:dyDescent="0.3">
      <c r="A362" s="18" t="s">
        <v>624</v>
      </c>
      <c r="B362" s="19" t="s">
        <v>591</v>
      </c>
      <c r="C362" s="20" t="s">
        <v>135</v>
      </c>
      <c r="D362" s="21">
        <v>26</v>
      </c>
      <c r="E362" s="22">
        <f t="shared" si="12"/>
        <v>221.23</v>
      </c>
      <c r="F362" s="23">
        <v>5751.98</v>
      </c>
      <c r="P362" s="9"/>
      <c r="Q362" s="15"/>
      <c r="R362" s="15"/>
      <c r="S362" s="15"/>
      <c r="T362" s="17"/>
      <c r="U362" s="26"/>
      <c r="V362" s="27"/>
      <c r="W362" s="33"/>
    </row>
    <row r="363" spans="1:23" customFormat="1" ht="14.4" x14ac:dyDescent="0.3">
      <c r="A363" s="18" t="s">
        <v>625</v>
      </c>
      <c r="B363" s="19" t="s">
        <v>626</v>
      </c>
      <c r="C363" s="20" t="s">
        <v>36</v>
      </c>
      <c r="D363" s="28">
        <v>0.03</v>
      </c>
      <c r="E363" s="22">
        <f t="shared" si="12"/>
        <v>4269</v>
      </c>
      <c r="F363" s="23">
        <v>128.07</v>
      </c>
      <c r="P363" s="9"/>
      <c r="Q363" s="15"/>
      <c r="R363" s="15"/>
      <c r="S363" s="15"/>
      <c r="T363" s="17"/>
      <c r="U363" s="26"/>
      <c r="V363" s="27"/>
      <c r="W363" s="33"/>
    </row>
    <row r="364" spans="1:23" customFormat="1" ht="20.399999999999999" x14ac:dyDescent="0.3">
      <c r="A364" s="18" t="s">
        <v>627</v>
      </c>
      <c r="B364" s="19" t="s">
        <v>518</v>
      </c>
      <c r="C364" s="20" t="s">
        <v>135</v>
      </c>
      <c r="D364" s="21">
        <v>1</v>
      </c>
      <c r="E364" s="22">
        <f t="shared" si="12"/>
        <v>288.70999999999998</v>
      </c>
      <c r="F364" s="23">
        <v>288.70999999999998</v>
      </c>
      <c r="P364" s="9"/>
      <c r="Q364" s="15"/>
      <c r="R364" s="15"/>
      <c r="S364" s="15"/>
      <c r="T364" s="17"/>
      <c r="U364" s="26"/>
      <c r="V364" s="27"/>
      <c r="W364" s="33"/>
    </row>
    <row r="365" spans="1:23" customFormat="1" ht="14.4" x14ac:dyDescent="0.3">
      <c r="A365" s="18" t="s">
        <v>628</v>
      </c>
      <c r="B365" s="19" t="s">
        <v>629</v>
      </c>
      <c r="C365" s="20" t="s">
        <v>36</v>
      </c>
      <c r="D365" s="28">
        <v>0.06</v>
      </c>
      <c r="E365" s="22">
        <f t="shared" si="12"/>
        <v>5212.3333333333339</v>
      </c>
      <c r="F365" s="23">
        <v>312.74</v>
      </c>
      <c r="P365" s="9"/>
      <c r="Q365" s="15"/>
      <c r="R365" s="15"/>
      <c r="S365" s="15"/>
      <c r="T365" s="17"/>
      <c r="U365" s="26"/>
      <c r="V365" s="27"/>
      <c r="W365" s="33"/>
    </row>
    <row r="366" spans="1:23" customFormat="1" ht="20.399999999999999" x14ac:dyDescent="0.3">
      <c r="A366" s="18" t="s">
        <v>630</v>
      </c>
      <c r="B366" s="19" t="s">
        <v>631</v>
      </c>
      <c r="C366" s="20" t="s">
        <v>135</v>
      </c>
      <c r="D366" s="21">
        <v>3</v>
      </c>
      <c r="E366" s="22">
        <f t="shared" si="12"/>
        <v>299.7</v>
      </c>
      <c r="F366" s="23">
        <v>899.1</v>
      </c>
      <c r="P366" s="9"/>
      <c r="Q366" s="15"/>
      <c r="R366" s="15"/>
      <c r="S366" s="15"/>
      <c r="T366" s="17"/>
      <c r="U366" s="26"/>
      <c r="V366" s="27"/>
      <c r="W366" s="33"/>
    </row>
    <row r="367" spans="1:23" customFormat="1" ht="14.4" x14ac:dyDescent="0.3">
      <c r="A367" s="18" t="s">
        <v>632</v>
      </c>
      <c r="B367" s="19" t="s">
        <v>633</v>
      </c>
      <c r="C367" s="20" t="s">
        <v>36</v>
      </c>
      <c r="D367" s="28">
        <v>0.13</v>
      </c>
      <c r="E367" s="22">
        <f t="shared" si="12"/>
        <v>5782.6923076923076</v>
      </c>
      <c r="F367" s="23">
        <v>751.75</v>
      </c>
      <c r="P367" s="9"/>
      <c r="Q367" s="15"/>
      <c r="R367" s="15"/>
      <c r="S367" s="15"/>
      <c r="T367" s="17"/>
      <c r="U367" s="26"/>
      <c r="V367" s="27"/>
      <c r="W367" s="33"/>
    </row>
    <row r="368" spans="1:23" customFormat="1" ht="20.399999999999999" x14ac:dyDescent="0.3">
      <c r="A368" s="18" t="s">
        <v>634</v>
      </c>
      <c r="B368" s="19" t="s">
        <v>635</v>
      </c>
      <c r="C368" s="20" t="s">
        <v>135</v>
      </c>
      <c r="D368" s="21">
        <v>3</v>
      </c>
      <c r="E368" s="22">
        <f t="shared" si="12"/>
        <v>454.31</v>
      </c>
      <c r="F368" s="23">
        <v>1362.93</v>
      </c>
      <c r="P368" s="9"/>
      <c r="Q368" s="15"/>
      <c r="R368" s="15"/>
      <c r="S368" s="15"/>
      <c r="T368" s="17"/>
      <c r="U368" s="26"/>
      <c r="V368" s="27"/>
      <c r="W368" s="33"/>
    </row>
    <row r="369" spans="1:23" customFormat="1" ht="14.4" x14ac:dyDescent="0.3">
      <c r="A369" s="18" t="s">
        <v>636</v>
      </c>
      <c r="B369" s="19" t="s">
        <v>637</v>
      </c>
      <c r="C369" s="20" t="s">
        <v>36</v>
      </c>
      <c r="D369" s="28">
        <v>0.42</v>
      </c>
      <c r="E369" s="22">
        <f t="shared" si="12"/>
        <v>155316.40476190476</v>
      </c>
      <c r="F369" s="23">
        <v>65232.89</v>
      </c>
      <c r="P369" s="9"/>
      <c r="Q369" s="15"/>
      <c r="R369" s="15"/>
      <c r="S369" s="15"/>
      <c r="T369" s="17"/>
      <c r="U369" s="26"/>
      <c r="V369" s="27"/>
      <c r="W369" s="33"/>
    </row>
    <row r="370" spans="1:23" customFormat="1" ht="14.4" x14ac:dyDescent="0.3">
      <c r="A370" s="18" t="s">
        <v>638</v>
      </c>
      <c r="B370" s="19" t="s">
        <v>639</v>
      </c>
      <c r="C370" s="20" t="s">
        <v>390</v>
      </c>
      <c r="D370" s="30">
        <v>0.17471999999999999</v>
      </c>
      <c r="E370" s="22">
        <f t="shared" si="12"/>
        <v>7654.4184981684994</v>
      </c>
      <c r="F370" s="23">
        <v>1337.38</v>
      </c>
      <c r="P370" s="9"/>
      <c r="Q370" s="15"/>
      <c r="R370" s="15"/>
      <c r="S370" s="15"/>
      <c r="T370" s="17"/>
      <c r="U370" s="26"/>
      <c r="V370" s="27"/>
      <c r="W370" s="33"/>
    </row>
    <row r="371" spans="1:23" customFormat="1" ht="14.4" x14ac:dyDescent="0.3">
      <c r="A371" s="18" t="s">
        <v>640</v>
      </c>
      <c r="B371" s="19" t="s">
        <v>641</v>
      </c>
      <c r="C371" s="20" t="s">
        <v>36</v>
      </c>
      <c r="D371" s="28">
        <v>0.54</v>
      </c>
      <c r="E371" s="22">
        <f t="shared" si="12"/>
        <v>117977.88888888888</v>
      </c>
      <c r="F371" s="23">
        <v>63708.06</v>
      </c>
      <c r="P371" s="9"/>
      <c r="Q371" s="15"/>
      <c r="R371" s="15"/>
      <c r="S371" s="15"/>
      <c r="T371" s="17"/>
      <c r="U371" s="26"/>
      <c r="V371" s="27"/>
      <c r="W371" s="33"/>
    </row>
    <row r="372" spans="1:23" customFormat="1" ht="14.4" x14ac:dyDescent="0.3">
      <c r="A372" s="18" t="s">
        <v>642</v>
      </c>
      <c r="B372" s="19" t="s">
        <v>639</v>
      </c>
      <c r="C372" s="20" t="s">
        <v>390</v>
      </c>
      <c r="D372" s="30">
        <v>0.16847999999999999</v>
      </c>
      <c r="E372" s="22">
        <f t="shared" si="12"/>
        <v>7654.4396961063621</v>
      </c>
      <c r="F372" s="23">
        <v>1289.6199999999999</v>
      </c>
      <c r="P372" s="9"/>
      <c r="Q372" s="15"/>
      <c r="R372" s="15"/>
      <c r="S372" s="15"/>
      <c r="T372" s="17"/>
      <c r="U372" s="26"/>
      <c r="V372" s="27"/>
      <c r="W372" s="33"/>
    </row>
    <row r="373" spans="1:23" customFormat="1" ht="14.4" x14ac:dyDescent="0.3">
      <c r="A373" s="16"/>
      <c r="B373" s="53" t="s">
        <v>643</v>
      </c>
      <c r="C373" s="54"/>
      <c r="D373" s="54"/>
      <c r="E373" s="54"/>
      <c r="F373" s="55"/>
      <c r="P373" s="9"/>
      <c r="Q373" s="15"/>
      <c r="R373" s="15"/>
      <c r="S373" s="15"/>
      <c r="T373" s="17" t="s">
        <v>643</v>
      </c>
      <c r="U373" s="26"/>
      <c r="V373" s="27"/>
      <c r="W373" s="33"/>
    </row>
    <row r="374" spans="1:23" customFormat="1" ht="20.399999999999999" x14ac:dyDescent="0.3">
      <c r="A374" s="18" t="s">
        <v>644</v>
      </c>
      <c r="B374" s="19" t="s">
        <v>645</v>
      </c>
      <c r="C374" s="20" t="s">
        <v>168</v>
      </c>
      <c r="D374" s="36">
        <v>8.0341999999999997E-2</v>
      </c>
      <c r="E374" s="22">
        <f>F374/D374</f>
        <v>89981.952154539351</v>
      </c>
      <c r="F374" s="23">
        <v>7229.33</v>
      </c>
      <c r="P374" s="9"/>
      <c r="Q374" s="15"/>
      <c r="R374" s="15"/>
      <c r="S374" s="15"/>
      <c r="T374" s="17"/>
      <c r="U374" s="26"/>
      <c r="V374" s="27"/>
      <c r="W374" s="33"/>
    </row>
    <row r="375" spans="1:23" customFormat="1" ht="14.4" x14ac:dyDescent="0.3">
      <c r="A375" s="18" t="s">
        <v>646</v>
      </c>
      <c r="B375" s="19" t="s">
        <v>245</v>
      </c>
      <c r="C375" s="20" t="s">
        <v>168</v>
      </c>
      <c r="D375" s="36">
        <v>8.0341999999999997E-2</v>
      </c>
      <c r="E375" s="22">
        <f t="shared" ref="E375:E377" si="13">F375/D375</f>
        <v>161506.55945831572</v>
      </c>
      <c r="F375" s="23">
        <v>12975.76</v>
      </c>
      <c r="P375" s="9"/>
      <c r="Q375" s="15"/>
      <c r="R375" s="15"/>
      <c r="S375" s="15"/>
      <c r="T375" s="17"/>
      <c r="U375" s="26"/>
      <c r="V375" s="27"/>
      <c r="W375" s="33"/>
    </row>
    <row r="376" spans="1:23" customFormat="1" ht="20.399999999999999" x14ac:dyDescent="0.3">
      <c r="A376" s="18" t="s">
        <v>647</v>
      </c>
      <c r="B376" s="19" t="s">
        <v>386</v>
      </c>
      <c r="C376" s="20" t="s">
        <v>387</v>
      </c>
      <c r="D376" s="30">
        <v>7.8200000000000006E-3</v>
      </c>
      <c r="E376" s="22">
        <f t="shared" si="13"/>
        <v>44888.746803069043</v>
      </c>
      <c r="F376" s="23">
        <v>351.03</v>
      </c>
      <c r="P376" s="9"/>
      <c r="Q376" s="15"/>
      <c r="R376" s="15"/>
      <c r="S376" s="15"/>
      <c r="T376" s="17"/>
      <c r="U376" s="26"/>
      <c r="V376" s="27"/>
      <c r="W376" s="33"/>
    </row>
    <row r="377" spans="1:23" customFormat="1" ht="20.399999999999999" x14ac:dyDescent="0.3">
      <c r="A377" s="18" t="s">
        <v>648</v>
      </c>
      <c r="B377" s="19" t="s">
        <v>649</v>
      </c>
      <c r="C377" s="20" t="s">
        <v>390</v>
      </c>
      <c r="D377" s="36">
        <v>3.2843999999999998E-2</v>
      </c>
      <c r="E377" s="22">
        <f t="shared" si="13"/>
        <v>14664.778955060285</v>
      </c>
      <c r="F377" s="23">
        <v>481.65</v>
      </c>
      <c r="P377" s="9"/>
      <c r="Q377" s="15"/>
      <c r="R377" s="15"/>
      <c r="S377" s="15"/>
      <c r="T377" s="17"/>
      <c r="U377" s="26"/>
      <c r="V377" s="27"/>
      <c r="W377" s="33"/>
    </row>
    <row r="378" spans="1:23" customFormat="1" ht="14.4" x14ac:dyDescent="0.3">
      <c r="A378" s="16"/>
      <c r="B378" s="25" t="s">
        <v>89</v>
      </c>
      <c r="C378" s="50">
        <v>2465633.58</v>
      </c>
      <c r="D378" s="50"/>
      <c r="E378" s="50"/>
      <c r="F378" s="51"/>
      <c r="P378" s="9"/>
      <c r="Q378" s="15"/>
      <c r="R378" s="15"/>
      <c r="S378" s="15"/>
      <c r="T378" s="17"/>
      <c r="U378" s="26" t="s">
        <v>650</v>
      </c>
      <c r="V378" s="27"/>
      <c r="W378" s="33"/>
    </row>
    <row r="379" spans="1:23" customFormat="1" ht="14.4" x14ac:dyDescent="0.3">
      <c r="A379" s="10" t="s">
        <v>56</v>
      </c>
      <c r="B379" s="11" t="s">
        <v>177</v>
      </c>
      <c r="C379" s="12"/>
      <c r="D379" s="13"/>
      <c r="E379" s="14"/>
      <c r="F379" s="14"/>
      <c r="P379" s="9"/>
      <c r="Q379" s="15" t="s">
        <v>651</v>
      </c>
      <c r="R379" s="15" t="s">
        <v>0</v>
      </c>
      <c r="S379" s="15" t="s">
        <v>0</v>
      </c>
      <c r="T379" s="17"/>
      <c r="U379" s="26"/>
      <c r="V379" s="27"/>
      <c r="W379" s="33"/>
    </row>
    <row r="380" spans="1:23" customFormat="1" ht="14.4" x14ac:dyDescent="0.3">
      <c r="A380" s="18" t="s">
        <v>652</v>
      </c>
      <c r="B380" s="19" t="s">
        <v>653</v>
      </c>
      <c r="C380" s="20" t="s">
        <v>36</v>
      </c>
      <c r="D380" s="28">
        <v>0.52</v>
      </c>
      <c r="E380" s="22">
        <f>F380/D380</f>
        <v>152127.86538461538</v>
      </c>
      <c r="F380" s="23">
        <v>79106.490000000005</v>
      </c>
      <c r="P380" s="9"/>
      <c r="Q380" s="15"/>
      <c r="R380" s="15"/>
      <c r="S380" s="15"/>
      <c r="T380" s="17"/>
      <c r="U380" s="26"/>
      <c r="V380" s="27"/>
      <c r="W380" s="33"/>
    </row>
    <row r="381" spans="1:23" customFormat="1" ht="20.399999999999999" x14ac:dyDescent="0.3">
      <c r="A381" s="18" t="s">
        <v>654</v>
      </c>
      <c r="B381" s="19" t="s">
        <v>655</v>
      </c>
      <c r="C381" s="20" t="s">
        <v>102</v>
      </c>
      <c r="D381" s="28">
        <v>4.84</v>
      </c>
      <c r="E381" s="22">
        <f t="shared" ref="E381:E383" si="14">F381/D381</f>
        <v>64001.849173553725</v>
      </c>
      <c r="F381" s="23">
        <v>309768.95</v>
      </c>
      <c r="P381" s="9"/>
      <c r="Q381" s="15"/>
      <c r="R381" s="15"/>
      <c r="S381" s="15"/>
      <c r="T381" s="17"/>
      <c r="U381" s="26"/>
      <c r="V381" s="27"/>
      <c r="W381" s="33"/>
    </row>
    <row r="382" spans="1:23" customFormat="1" ht="20.399999999999999" x14ac:dyDescent="0.3">
      <c r="A382" s="18" t="s">
        <v>656</v>
      </c>
      <c r="B382" s="19" t="s">
        <v>657</v>
      </c>
      <c r="C382" s="20" t="s">
        <v>102</v>
      </c>
      <c r="D382" s="28">
        <v>0.82</v>
      </c>
      <c r="E382" s="22">
        <f t="shared" si="14"/>
        <v>96097.024390243911</v>
      </c>
      <c r="F382" s="23">
        <v>78799.56</v>
      </c>
      <c r="P382" s="9"/>
      <c r="Q382" s="15"/>
      <c r="R382" s="15"/>
      <c r="S382" s="15"/>
      <c r="T382" s="17"/>
      <c r="U382" s="26"/>
      <c r="V382" s="27"/>
      <c r="W382" s="33"/>
    </row>
    <row r="383" spans="1:23" customFormat="1" ht="14.4" x14ac:dyDescent="0.3">
      <c r="A383" s="18" t="s">
        <v>658</v>
      </c>
      <c r="B383" s="19" t="s">
        <v>659</v>
      </c>
      <c r="C383" s="20" t="s">
        <v>36</v>
      </c>
      <c r="D383" s="28">
        <v>0.02</v>
      </c>
      <c r="E383" s="22">
        <f t="shared" si="14"/>
        <v>41354.5</v>
      </c>
      <c r="F383" s="23">
        <v>827.09</v>
      </c>
      <c r="P383" s="9"/>
      <c r="Q383" s="15"/>
      <c r="R383" s="15"/>
      <c r="S383" s="15"/>
      <c r="T383" s="17"/>
      <c r="U383" s="26"/>
      <c r="V383" s="27"/>
      <c r="W383" s="33"/>
    </row>
    <row r="384" spans="1:23" customFormat="1" ht="14.4" x14ac:dyDescent="0.3">
      <c r="A384" s="16"/>
      <c r="B384" s="25" t="s">
        <v>89</v>
      </c>
      <c r="C384" s="50">
        <v>468502.09</v>
      </c>
      <c r="D384" s="50"/>
      <c r="E384" s="50"/>
      <c r="F384" s="51"/>
      <c r="P384" s="9"/>
      <c r="Q384" s="15"/>
      <c r="R384" s="15"/>
      <c r="S384" s="15"/>
      <c r="T384" s="17"/>
      <c r="U384" s="26" t="s">
        <v>660</v>
      </c>
      <c r="V384" s="27"/>
      <c r="W384" s="33"/>
    </row>
    <row r="385" spans="1:27" customFormat="1" ht="14.4" x14ac:dyDescent="0.3">
      <c r="A385" s="31"/>
      <c r="B385" s="56" t="s">
        <v>661</v>
      </c>
      <c r="C385" s="56"/>
      <c r="D385" s="56"/>
      <c r="E385" s="56"/>
      <c r="F385" s="32">
        <v>4302862.5199999996</v>
      </c>
      <c r="P385" s="9"/>
      <c r="Q385" s="15"/>
      <c r="R385" s="15"/>
      <c r="S385" s="15"/>
      <c r="T385" s="17"/>
      <c r="U385" s="26"/>
      <c r="V385" s="27"/>
      <c r="W385" s="33" t="s">
        <v>661</v>
      </c>
    </row>
    <row r="386" spans="1:27" customFormat="1" ht="14.4" x14ac:dyDescent="0.3">
      <c r="A386" s="37"/>
      <c r="B386" s="57" t="s">
        <v>662</v>
      </c>
      <c r="C386" s="57"/>
      <c r="D386" s="57"/>
      <c r="E386" s="57"/>
      <c r="F386" s="39">
        <v>5579255.3099999996</v>
      </c>
      <c r="X386" s="33" t="s">
        <v>662</v>
      </c>
      <c r="Y386" s="33" t="s">
        <v>0</v>
      </c>
      <c r="Z386" s="33" t="s">
        <v>0</v>
      </c>
      <c r="AA386" s="33" t="s">
        <v>0</v>
      </c>
    </row>
    <row r="387" spans="1:27" customFormat="1" ht="14.4" x14ac:dyDescent="0.3">
      <c r="A387" s="37"/>
      <c r="B387" s="41" t="s">
        <v>663</v>
      </c>
      <c r="C387" s="38"/>
      <c r="D387" s="38"/>
      <c r="E387" s="38"/>
      <c r="F387" s="39">
        <v>111585.1</v>
      </c>
      <c r="X387" s="33"/>
      <c r="Y387" s="33"/>
      <c r="Z387" s="33"/>
      <c r="AA387" s="33"/>
    </row>
    <row r="388" spans="1:27" customFormat="1" ht="14.4" x14ac:dyDescent="0.3">
      <c r="A388" s="37"/>
      <c r="B388" s="41" t="s">
        <v>662</v>
      </c>
      <c r="C388" s="38"/>
      <c r="D388" s="38"/>
      <c r="E388" s="38"/>
      <c r="F388" s="39">
        <f>F386+F387</f>
        <v>5690840.4099999992</v>
      </c>
      <c r="X388" s="33"/>
      <c r="Y388" s="33"/>
      <c r="Z388" s="33"/>
      <c r="AA388" s="33"/>
    </row>
    <row r="389" spans="1:27" customFormat="1" ht="14.4" x14ac:dyDescent="0.3">
      <c r="A389" s="37"/>
      <c r="B389" s="41" t="s">
        <v>669</v>
      </c>
      <c r="C389" s="38"/>
      <c r="D389" s="38"/>
      <c r="E389" s="38"/>
      <c r="F389" s="42" t="s">
        <v>668</v>
      </c>
      <c r="X389" s="33"/>
      <c r="Y389" s="33"/>
      <c r="Z389" s="33"/>
      <c r="AA389" s="33"/>
    </row>
    <row r="390" spans="1:27" customFormat="1" ht="14.4" x14ac:dyDescent="0.3">
      <c r="A390" s="37"/>
      <c r="B390" s="41" t="s">
        <v>666</v>
      </c>
      <c r="C390" s="38"/>
      <c r="D390" s="38"/>
      <c r="E390" s="38"/>
      <c r="F390" s="39">
        <v>6018306.8399999999</v>
      </c>
      <c r="X390" s="33"/>
      <c r="Y390" s="33"/>
      <c r="Z390" s="33"/>
      <c r="AA390" s="33"/>
    </row>
    <row r="391" spans="1:27" customFormat="1" ht="14.4" x14ac:dyDescent="0.3">
      <c r="A391" s="37"/>
      <c r="B391" s="41" t="s">
        <v>664</v>
      </c>
      <c r="C391" s="40"/>
      <c r="D391" s="40"/>
      <c r="E391" s="40"/>
      <c r="F391" s="39">
        <f>F390*22%</f>
        <v>1324027.5048</v>
      </c>
      <c r="X391" s="33"/>
      <c r="Y391" s="33"/>
      <c r="Z391" s="33"/>
      <c r="AA391" s="33"/>
    </row>
    <row r="392" spans="1:27" customFormat="1" ht="14.4" x14ac:dyDescent="0.3">
      <c r="A392" s="37"/>
      <c r="B392" s="41" t="s">
        <v>665</v>
      </c>
      <c r="C392" s="38"/>
      <c r="D392" s="38"/>
      <c r="E392" s="38"/>
      <c r="F392" s="39">
        <f>F390+F391</f>
        <v>7342334.3448000001</v>
      </c>
      <c r="X392" s="33"/>
      <c r="Y392" s="33"/>
      <c r="Z392" s="33"/>
      <c r="AA392" s="33"/>
    </row>
    <row r="393" spans="1:27" ht="14.25" customHeight="1" x14ac:dyDescent="0.25">
      <c r="A393" s="37"/>
      <c r="B393" s="43" t="s">
        <v>670</v>
      </c>
      <c r="C393" s="43"/>
      <c r="D393" s="43"/>
      <c r="E393" s="43"/>
      <c r="F393" s="44">
        <v>7215115.6799999997</v>
      </c>
    </row>
  </sheetData>
  <mergeCells count="37">
    <mergeCell ref="B385:E385"/>
    <mergeCell ref="B386:E386"/>
    <mergeCell ref="C378:F378"/>
    <mergeCell ref="C384:F384"/>
    <mergeCell ref="C312:F312"/>
    <mergeCell ref="B373:F373"/>
    <mergeCell ref="B253:E253"/>
    <mergeCell ref="A254:F254"/>
    <mergeCell ref="B246:F246"/>
    <mergeCell ref="B249:F249"/>
    <mergeCell ref="C252:F252"/>
    <mergeCell ref="C239:F239"/>
    <mergeCell ref="C191:F191"/>
    <mergeCell ref="C230:F230"/>
    <mergeCell ref="C152:F152"/>
    <mergeCell ref="A98:F98"/>
    <mergeCell ref="C125:F125"/>
    <mergeCell ref="B93:F93"/>
    <mergeCell ref="C96:F96"/>
    <mergeCell ref="B97:E97"/>
    <mergeCell ref="C88:F88"/>
    <mergeCell ref="C80:F80"/>
    <mergeCell ref="C50:F50"/>
    <mergeCell ref="A12:F12"/>
    <mergeCell ref="B14:F14"/>
    <mergeCell ref="B36:F36"/>
    <mergeCell ref="C46:F46"/>
    <mergeCell ref="A3:F3"/>
    <mergeCell ref="A5:F5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78740155696868896" right="0.31496062874794001" top="0.31496062874794001" bottom="0.31496062874794001" header="0.19685038924217199" footer="0.19685038924217199"/>
  <pageSetup paperSize="9" scale="7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Ленина 68 - Расчет цены констру</vt:lpstr>
      <vt:lpstr>'Ленина 68 - Расчет цены констру'!Заголовки_для_печати</vt:lpstr>
      <vt:lpstr>'Ленина 68 - Расчет цены констру'!Область_печати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Подкопаева Елена Геннадьевна</dc:creator>
  <cp:lastModifiedBy>Подкопаева Елена Геннадьевна</cp:lastModifiedBy>
  <cp:lastPrinted>2026-08-24T03:24:14Z</cp:lastPrinted>
  <dcterms:created xsi:type="dcterms:W3CDTF">2020-09-30T08:50:27Z</dcterms:created>
  <dcterms:modified xsi:type="dcterms:W3CDTF">2026-08-24T03:26:58Z</dcterms:modified>
</cp:coreProperties>
</file>